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9. № 13\На комиссию\"/>
    </mc:Choice>
  </mc:AlternateContent>
  <bookViews>
    <workbookView xWindow="0" yWindow="0" windowWidth="28800" windowHeight="11535" activeTab="1"/>
  </bookViews>
  <sheets>
    <sheet name="Расчет показат. стим. АП 3 кв." sheetId="1" r:id="rId1"/>
    <sheet name="Расчет показат. стим. ПП 3 кв." sheetId="2" r:id="rId2"/>
  </sheets>
  <externalReferences>
    <externalReference r:id="rId3"/>
  </externalReferences>
  <definedNames>
    <definedName name="_xlnm._FilterDatabase" localSheetId="0" hidden="1">'Расчет показат. стим. АП 3 кв.'!$A$12:$AR$36</definedName>
    <definedName name="_xlnm._FilterDatabase" localSheetId="1" hidden="1">'Расчет показат. стим. ПП 3 кв.'!$A$12:$AR$35</definedName>
    <definedName name="_xlnm.Auto_Open" localSheetId="1" hidden="1">[1]!Register.DClick</definedName>
    <definedName name="_xlnm.Auto_Open" hidden="1">[1]!Register.DClick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33" i="2" l="1"/>
  <c r="AF33" i="2"/>
  <c r="AA33" i="2"/>
  <c r="T33" i="2"/>
  <c r="AO33" i="2" s="1"/>
  <c r="AQ33" i="2" s="1"/>
  <c r="AR33" i="2" s="1"/>
  <c r="AN32" i="2"/>
  <c r="AF32" i="2"/>
  <c r="AA32" i="2"/>
  <c r="T32" i="2"/>
  <c r="AO32" i="2" s="1"/>
  <c r="AQ32" i="2" s="1"/>
  <c r="AR32" i="2" s="1"/>
  <c r="AO31" i="2"/>
  <c r="AQ31" i="2" s="1"/>
  <c r="AR31" i="2" s="1"/>
  <c r="AN31" i="2"/>
  <c r="AF31" i="2"/>
  <c r="AA31" i="2"/>
  <c r="T31" i="2"/>
  <c r="AN30" i="2"/>
  <c r="AF30" i="2"/>
  <c r="AA30" i="2"/>
  <c r="T30" i="2"/>
  <c r="AO30" i="2" s="1"/>
  <c r="AQ30" i="2" s="1"/>
  <c r="AR30" i="2" s="1"/>
  <c r="AN29" i="2"/>
  <c r="AF29" i="2"/>
  <c r="AA29" i="2"/>
  <c r="AO29" i="2" s="1"/>
  <c r="AQ29" i="2" s="1"/>
  <c r="AR29" i="2" s="1"/>
  <c r="T29" i="2"/>
  <c r="AN28" i="2"/>
  <c r="AF28" i="2"/>
  <c r="AA28" i="2"/>
  <c r="AO28" i="2" s="1"/>
  <c r="AQ28" i="2" s="1"/>
  <c r="AR28" i="2" s="1"/>
  <c r="T28" i="2"/>
  <c r="AN27" i="2"/>
  <c r="AF27" i="2"/>
  <c r="AA27" i="2"/>
  <c r="T27" i="2"/>
  <c r="AO27" i="2" s="1"/>
  <c r="AQ27" i="2" s="1"/>
  <c r="AR27" i="2" s="1"/>
  <c r="AN26" i="2"/>
  <c r="AO26" i="2" s="1"/>
  <c r="AQ26" i="2" s="1"/>
  <c r="AR26" i="2" s="1"/>
  <c r="AF26" i="2"/>
  <c r="AA26" i="2"/>
  <c r="T26" i="2"/>
  <c r="AN25" i="2"/>
  <c r="AF25" i="2"/>
  <c r="AA25" i="2"/>
  <c r="T25" i="2"/>
  <c r="AO25" i="2" s="1"/>
  <c r="AQ25" i="2" s="1"/>
  <c r="AR25" i="2" s="1"/>
  <c r="AQ24" i="2"/>
  <c r="AR24" i="2" s="1"/>
  <c r="AO24" i="2"/>
  <c r="AN24" i="2"/>
  <c r="AF24" i="2"/>
  <c r="AA24" i="2"/>
  <c r="T24" i="2"/>
  <c r="AN23" i="2"/>
  <c r="AF23" i="2"/>
  <c r="AA23" i="2"/>
  <c r="T23" i="2"/>
  <c r="AO23" i="2" s="1"/>
  <c r="AQ23" i="2" s="1"/>
  <c r="AR23" i="2" s="1"/>
  <c r="AN22" i="2"/>
  <c r="AF22" i="2"/>
  <c r="AA22" i="2"/>
  <c r="T22" i="2"/>
  <c r="AO22" i="2" s="1"/>
  <c r="AQ22" i="2" s="1"/>
  <c r="AR22" i="2" s="1"/>
  <c r="AN21" i="2"/>
  <c r="AF21" i="2"/>
  <c r="AA21" i="2"/>
  <c r="T21" i="2"/>
  <c r="AO21" i="2" s="1"/>
  <c r="AQ21" i="2" s="1"/>
  <c r="AR21" i="2" s="1"/>
  <c r="AN20" i="2"/>
  <c r="AF20" i="2"/>
  <c r="AA20" i="2"/>
  <c r="T20" i="2"/>
  <c r="AO20" i="2" s="1"/>
  <c r="AQ20" i="2" s="1"/>
  <c r="AR20" i="2" s="1"/>
  <c r="AO19" i="2"/>
  <c r="AQ19" i="2" s="1"/>
  <c r="AR19" i="2" s="1"/>
  <c r="AN19" i="2"/>
  <c r="AF19" i="2"/>
  <c r="AA19" i="2"/>
  <c r="T19" i="2"/>
  <c r="AN18" i="2"/>
  <c r="AF18" i="2"/>
  <c r="AA18" i="2"/>
  <c r="T18" i="2"/>
  <c r="AO18" i="2" s="1"/>
  <c r="AQ18" i="2" s="1"/>
  <c r="AR18" i="2" s="1"/>
  <c r="AN17" i="2"/>
  <c r="AF17" i="2"/>
  <c r="AA17" i="2"/>
  <c r="AO17" i="2" s="1"/>
  <c r="AQ17" i="2" s="1"/>
  <c r="AR17" i="2" s="1"/>
  <c r="T17" i="2"/>
  <c r="AN16" i="2"/>
  <c r="AF16" i="2"/>
  <c r="AA16" i="2"/>
  <c r="AO16" i="2" s="1"/>
  <c r="AQ16" i="2" s="1"/>
  <c r="AR16" i="2" s="1"/>
  <c r="T16" i="2"/>
  <c r="AN15" i="2"/>
  <c r="AF15" i="2"/>
  <c r="AA15" i="2"/>
  <c r="T15" i="2"/>
  <c r="AO15" i="2" s="1"/>
  <c r="AQ15" i="2" s="1"/>
  <c r="AR15" i="2" s="1"/>
  <c r="AN14" i="2"/>
  <c r="AN34" i="2" s="1"/>
  <c r="AF14" i="2"/>
  <c r="AF34" i="2" s="1"/>
  <c r="AA14" i="2"/>
  <c r="AA34" i="2" s="1"/>
  <c r="T14" i="2"/>
  <c r="AO33" i="1"/>
  <c r="AQ33" i="1" s="1"/>
  <c r="AR33" i="1" s="1"/>
  <c r="AN33" i="1"/>
  <c r="AA33" i="1"/>
  <c r="AO32" i="1"/>
  <c r="AQ32" i="1" s="1"/>
  <c r="AR32" i="1" s="1"/>
  <c r="AN32" i="1"/>
  <c r="AN34" i="1" s="1"/>
  <c r="AA32" i="1"/>
  <c r="AN31" i="1"/>
  <c r="AA31" i="1"/>
  <c r="AO31" i="1" s="1"/>
  <c r="AN28" i="1"/>
  <c r="AF28" i="1"/>
  <c r="AA28" i="1"/>
  <c r="AO28" i="1" s="1"/>
  <c r="AQ28" i="1" s="1"/>
  <c r="AR28" i="1" s="1"/>
  <c r="T28" i="1"/>
  <c r="AN27" i="1"/>
  <c r="AO27" i="1" s="1"/>
  <c r="AQ27" i="1" s="1"/>
  <c r="AR27" i="1" s="1"/>
  <c r="AF27" i="1"/>
  <c r="AA27" i="1"/>
  <c r="T27" i="1"/>
  <c r="AN26" i="1"/>
  <c r="AF26" i="1"/>
  <c r="AA26" i="1"/>
  <c r="T26" i="1"/>
  <c r="AO26" i="1" s="1"/>
  <c r="AQ26" i="1" s="1"/>
  <c r="AR26" i="1" s="1"/>
  <c r="AN25" i="1"/>
  <c r="AF25" i="1"/>
  <c r="AA25" i="1"/>
  <c r="T25" i="1"/>
  <c r="AO25" i="1" s="1"/>
  <c r="AQ25" i="1" s="1"/>
  <c r="AR25" i="1" s="1"/>
  <c r="AN24" i="1"/>
  <c r="AF24" i="1"/>
  <c r="AA24" i="1"/>
  <c r="T24" i="1"/>
  <c r="AO24" i="1" s="1"/>
  <c r="AQ24" i="1" s="1"/>
  <c r="AR24" i="1" s="1"/>
  <c r="AN23" i="1"/>
  <c r="AF23" i="1"/>
  <c r="AA23" i="1"/>
  <c r="T23" i="1"/>
  <c r="AO23" i="1" s="1"/>
  <c r="AQ23" i="1" s="1"/>
  <c r="AR23" i="1" s="1"/>
  <c r="AO22" i="1"/>
  <c r="AQ22" i="1" s="1"/>
  <c r="AR22" i="1" s="1"/>
  <c r="AN22" i="1"/>
  <c r="AF22" i="1"/>
  <c r="AA22" i="1"/>
  <c r="T22" i="1"/>
  <c r="AN21" i="1"/>
  <c r="AF21" i="1"/>
  <c r="AO21" i="1" s="1"/>
  <c r="AQ21" i="1" s="1"/>
  <c r="AR21" i="1" s="1"/>
  <c r="AA21" i="1"/>
  <c r="T21" i="1"/>
  <c r="AO20" i="1"/>
  <c r="AQ20" i="1" s="1"/>
  <c r="AR20" i="1" s="1"/>
  <c r="AN20" i="1"/>
  <c r="AF20" i="1"/>
  <c r="AA20" i="1"/>
  <c r="T20" i="1"/>
  <c r="AN19" i="1"/>
  <c r="AF19" i="1"/>
  <c r="AA19" i="1"/>
  <c r="T19" i="1"/>
  <c r="AO19" i="1" s="1"/>
  <c r="AQ19" i="1" s="1"/>
  <c r="AR19" i="1" s="1"/>
  <c r="AN18" i="1"/>
  <c r="AF18" i="1"/>
  <c r="AA18" i="1"/>
  <c r="AO18" i="1" s="1"/>
  <c r="AQ18" i="1" s="1"/>
  <c r="AR18" i="1" s="1"/>
  <c r="T18" i="1"/>
  <c r="AN17" i="1"/>
  <c r="AN29" i="1" s="1"/>
  <c r="AN36" i="1" s="1"/>
  <c r="AF17" i="1"/>
  <c r="AF29" i="1" s="1"/>
  <c r="AF36" i="1" s="1"/>
  <c r="AA17" i="1"/>
  <c r="AA29" i="1" s="1"/>
  <c r="T17" i="1"/>
  <c r="AO17" i="1" s="1"/>
  <c r="AQ17" i="1" s="1"/>
  <c r="AR17" i="1" s="1"/>
  <c r="AN16" i="1"/>
  <c r="AF16" i="1"/>
  <c r="AA16" i="1"/>
  <c r="AO16" i="1" s="1"/>
  <c r="AQ16" i="1" s="1"/>
  <c r="AR16" i="1" s="1"/>
  <c r="T16" i="1"/>
  <c r="AN15" i="1"/>
  <c r="AO15" i="1" s="1"/>
  <c r="AQ15" i="1" s="1"/>
  <c r="AR15" i="1" s="1"/>
  <c r="AF15" i="1"/>
  <c r="AA15" i="1"/>
  <c r="T15" i="1"/>
  <c r="AN14" i="1"/>
  <c r="AF14" i="1"/>
  <c r="AA14" i="1"/>
  <c r="T14" i="1"/>
  <c r="T29" i="1" s="1"/>
  <c r="T36" i="1" s="1"/>
  <c r="AO34" i="1" l="1"/>
  <c r="AQ31" i="1"/>
  <c r="AR31" i="1" s="1"/>
  <c r="AO35" i="1" s="1"/>
  <c r="AO14" i="2"/>
  <c r="T34" i="2"/>
  <c r="AO14" i="1"/>
  <c r="AA34" i="1"/>
  <c r="AA36" i="1" s="1"/>
  <c r="AO29" i="1" l="1"/>
  <c r="AO36" i="1" s="1"/>
  <c r="AQ14" i="1"/>
  <c r="AR14" i="1" s="1"/>
  <c r="AO30" i="1" s="1"/>
  <c r="AO34" i="2"/>
  <c r="AQ14" i="2"/>
  <c r="AR14" i="2" s="1"/>
  <c r="AO35" i="2" s="1"/>
</calcChain>
</file>

<file path=xl/sharedStrings.xml><?xml version="1.0" encoding="utf-8"?>
<sst xmlns="http://schemas.openxmlformats.org/spreadsheetml/2006/main" count="860" uniqueCount="135">
  <si>
    <t>Приложение 1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</si>
  <si>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</si>
  <si>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</si>
  <si>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Оценка достижения значений показателей результативности деятельности медицинских организаций за декабрь 2025 года – август 2026 года (амбулаторная подушевка)</t>
  </si>
  <si>
    <t>№ п/п</t>
  </si>
  <si>
    <t>Код МО</t>
  </si>
  <si>
    <t>Наименование МО</t>
  </si>
  <si>
    <t>Баллы по показателям результативности</t>
  </si>
  <si>
    <t xml:space="preserve">Итого баллов </t>
  </si>
  <si>
    <t>Макс. 
кол-во баллов</t>
  </si>
  <si>
    <t>Выполнение показателей, %</t>
  </si>
  <si>
    <t>Распределение МО на группы</t>
  </si>
  <si>
    <t>1-й блок - Взрослое население (в возрасте 18 лет и старше)</t>
  </si>
  <si>
    <t>Итого баллов за 
1-й блок</t>
  </si>
  <si>
    <t>2-й блок - Детское население (от 0 до 17 лет включительно)</t>
  </si>
  <si>
    <t>Итого баллов за 
2-й блок</t>
  </si>
  <si>
    <t>3-й блок -
Оказание акушерско-гинекологической помощи</t>
  </si>
  <si>
    <t>Итого баллов за 
3-й блок</t>
  </si>
  <si>
    <t>4-й блок -
Оценка качества оказания медицинской помощи</t>
  </si>
  <si>
    <t>Итого баллов за 
4-й блок</t>
  </si>
  <si>
    <t>Оценка эффективности профилактических мероприятий</t>
  </si>
  <si>
    <t>Оценка эффективности диспансерного наблюдения</t>
  </si>
  <si>
    <t>Оценка эффективности профилактических мероприятий и 
диспансерного наблюдения</t>
  </si>
  <si>
    <t>Оценка эффективности профилактических мероприятий и диспансерного наблюдения</t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</si>
  <si>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18-39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</si>
  <si>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40-65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</si>
  <si>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БСК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</si>
  <si>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ЗНО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</si>
  <si>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ХОБЛ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</si>
  <si>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СД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</si>
  <si>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ЗНОД</t>
    </r>
  </si>
  <si>
    <r>
      <t>DN</t>
    </r>
    <r>
      <rPr>
        <b/>
        <vertAlign val="subscript"/>
        <sz val="12"/>
        <color theme="1"/>
        <rFont val="Times New Roman"/>
        <family val="1"/>
        <charset val="204"/>
      </rPr>
      <t>РИСК</t>
    </r>
  </si>
  <si>
    <r>
      <t>DN</t>
    </r>
    <r>
      <rPr>
        <b/>
        <vertAlign val="subscript"/>
        <sz val="12"/>
        <color theme="1"/>
        <rFont val="Times New Roman"/>
        <family val="1"/>
        <charset val="204"/>
      </rPr>
      <t>БСКГ</t>
    </r>
  </si>
  <si>
    <r>
      <t>DN</t>
    </r>
    <r>
      <rPr>
        <b/>
        <vertAlign val="subscript"/>
        <sz val="12"/>
        <color theme="1"/>
        <rFont val="Times New Roman"/>
        <family val="1"/>
        <charset val="204"/>
      </rPr>
      <t>БСК</t>
    </r>
  </si>
  <si>
    <r>
      <t>DN</t>
    </r>
    <r>
      <rPr>
        <b/>
        <vertAlign val="subscript"/>
        <sz val="12"/>
        <color theme="1"/>
        <rFont val="Times New Roman"/>
        <family val="1"/>
        <charset val="204"/>
      </rPr>
      <t>ХОБЛ</t>
    </r>
  </si>
  <si>
    <r>
      <t>DN</t>
    </r>
    <r>
      <rPr>
        <b/>
        <vertAlign val="subscript"/>
        <sz val="12"/>
        <color theme="1"/>
        <rFont val="Times New Roman"/>
        <family val="1"/>
        <charset val="204"/>
      </rPr>
      <t>СД</t>
    </r>
  </si>
  <si>
    <r>
      <t>H</t>
    </r>
    <r>
      <rPr>
        <b/>
        <vertAlign val="subscript"/>
        <sz val="12"/>
        <color theme="1"/>
        <rFont val="Times New Roman"/>
        <family val="1"/>
        <charset val="204"/>
      </rPr>
      <t>ВСЕГО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</si>
  <si>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БСК</t>
    </r>
  </si>
  <si>
    <t>SDosl</t>
  </si>
  <si>
    <t>Vdнац</t>
  </si>
  <si>
    <t>Ddkms</t>
  </si>
  <si>
    <t>Ddgl</t>
  </si>
  <si>
    <t>Dbop</t>
  </si>
  <si>
    <t>Ddbsk</t>
  </si>
  <si>
    <t>Ddbes</t>
  </si>
  <si>
    <t>W</t>
  </si>
  <si>
    <t>Zшм</t>
  </si>
  <si>
    <t>Zмж</t>
  </si>
  <si>
    <t>B</t>
  </si>
  <si>
    <t>ЭДНэ</t>
  </si>
  <si>
    <t>Внэ</t>
  </si>
  <si>
    <t>BIэ</t>
  </si>
  <si>
    <t>BVэ</t>
  </si>
  <si>
    <t>ОТКухуд</t>
  </si>
  <si>
    <t>ОТКлет</t>
  </si>
  <si>
    <t>ГДНвперв</t>
  </si>
  <si>
    <t>А</t>
  </si>
  <si>
    <t>Б</t>
  </si>
  <si>
    <t>В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</si>
  <si>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</si>
  <si>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</si>
  <si>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</si>
  <si>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</si>
  <si>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</si>
  <si>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</si>
  <si>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поликлиника"</t>
  </si>
  <si>
    <t>x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</si>
  <si>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</si>
  <si>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</si>
  <si>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</si>
  <si>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</si>
  <si>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</si>
  <si>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</si>
  <si>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"Центр общей врачебной практики"</t>
  </si>
  <si>
    <t>АУ "Югорский центр профессиональной патологии"</t>
  </si>
  <si>
    <t>ИТОГО ВСЕ МО (взрослые)</t>
  </si>
  <si>
    <t>Х</t>
  </si>
  <si>
    <t>ИТОГО (МО III группы для расчета баллов, II и III группы для расчета Числ)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</si>
  <si>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</si>
  <si>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</si>
  <si>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</si>
  <si>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ИТОГО ВСЕ МО (дети)</t>
  </si>
  <si>
    <t>ИТОГО ВСЕ МО</t>
  </si>
  <si>
    <t>Справочно: фактически достигнутое значение показателя за анализируемый период</t>
  </si>
  <si>
    <t>ИТОГО</t>
  </si>
  <si>
    <t>Среднее значение показателя по ХМАО-Югре</t>
  </si>
  <si>
    <t>Справочно: Прирост (уменьшение) по отношению к показателю за предыдущий период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</si>
  <si>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</si>
  <si>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</si>
  <si>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Р.В. Паськов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</si>
  <si>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</si>
  <si>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</si>
  <si>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</si>
  <si>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О.В. Простнева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</si>
  <si>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</si>
  <si>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</si>
  <si>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</si>
  <si>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И.Д. Панов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</si>
  <si>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</si>
  <si>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</si>
  <si>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АСП ООО «Капитал МС» Филиал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</si>
  <si>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</si>
  <si>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</si>
  <si>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</si>
  <si>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</si>
  <si>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</si>
  <si>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</si>
  <si>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</si>
  <si>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</si>
  <si>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</si>
  <si>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</si>
  <si>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В.А. Слинкин</t>
  </si>
  <si>
    <t>Приложение 2</t>
  </si>
  <si>
    <t>Оценка достижения значений показателей результативности деятельности медицинских организаций за декабрь 2025 года – август 2026 года (полная подушевка)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</si>
  <si>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</si>
  <si>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</si>
  <si>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</si>
  <si>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</si>
  <si>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</si>
  <si>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</si>
  <si>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</si>
  <si>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</si>
  <si>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</si>
  <si>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</si>
  <si>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</si>
  <si>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</si>
  <si>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</si>
  <si>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</si>
  <si>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</si>
  <si>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</si>
  <si>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</si>
  <si>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</si>
  <si>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</si>
  <si>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</si>
  <si>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от 11 сентября 2026 г.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</si>
</sst>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000"/>
    <numFmt numFmtId="167" formatCode="#,##0.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2" fillId="0" borderId="0"/>
  </cellStyleXfs>
  <cellXfs count="70">
    <xf numFmtId="0" fontId="0" fillId="0" borderId="0" xfId="0"/>
    <xf numFmtId="0" fontId="3" fillId="0" borderId="0" xfId="1" applyFont="1" applyAlignment="1">
      <alignment horizontal="right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2" xfId="3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vertical="center"/>
    </xf>
    <xf numFmtId="164" fontId="6" fillId="3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/>
    </xf>
    <xf numFmtId="164" fontId="5" fillId="3" borderId="2" xfId="0" applyNumberFormat="1" applyFont="1" applyFill="1" applyBorder="1" applyAlignment="1">
      <alignment vertical="center"/>
    </xf>
    <xf numFmtId="9" fontId="5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/>
    </xf>
    <xf numFmtId="0" fontId="3" fillId="4" borderId="2" xfId="3" applyFont="1" applyFill="1" applyBorder="1" applyAlignment="1">
      <alignment horizontal="left" vertical="center" wrapText="1"/>
    </xf>
    <xf numFmtId="164" fontId="5" fillId="4" borderId="2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vertical="center"/>
    </xf>
    <xf numFmtId="164" fontId="6" fillId="4" borderId="2" xfId="0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0" fontId="6" fillId="4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2" xfId="0" applyNumberFormat="1" applyFont="1" applyBorder="1" applyAlignment="1">
      <alignment vertical="center"/>
    </xf>
    <xf numFmtId="167" fontId="5" fillId="0" borderId="2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5" borderId="2" xfId="0" applyFont="1" applyFill="1" applyBorder="1" applyAlignment="1">
      <alignment horizontal="center" vertical="center" wrapText="1"/>
    </xf>
    <xf numFmtId="0" fontId="3" fillId="5" borderId="2" xfId="2" applyFont="1" applyFill="1" applyBorder="1" applyAlignment="1">
      <alignment horizontal="center" vertical="center"/>
    </xf>
    <xf numFmtId="0" fontId="3" fillId="5" borderId="2" xfId="3" applyFont="1" applyFill="1" applyBorder="1" applyAlignment="1">
      <alignment horizontal="left" vertical="center" wrapText="1"/>
    </xf>
    <xf numFmtId="0" fontId="10" fillId="0" borderId="0" xfId="5" applyFont="1" applyAlignment="1">
      <alignment horizontal="left"/>
    </xf>
    <xf numFmtId="0" fontId="2" fillId="0" borderId="0" xfId="5"/>
    <xf numFmtId="0" fontId="10" fillId="0" borderId="0" xfId="4" applyFont="1" applyAlignment="1">
      <alignment horizontal="left" wrapText="1"/>
    </xf>
    <xf numFmtId="0" fontId="11" fillId="0" borderId="0" xfId="4" applyFont="1"/>
    <xf numFmtId="0" fontId="10" fillId="0" borderId="0" xfId="4" applyFont="1" applyAlignment="1">
      <alignment wrapText="1"/>
    </xf>
    <xf numFmtId="0" fontId="12" fillId="0" borderId="0" xfId="5" applyFont="1"/>
    <xf numFmtId="0" fontId="3" fillId="0" borderId="2" xfId="2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left" vertical="center" wrapText="1"/>
    </xf>
    <xf numFmtId="0" fontId="10" fillId="0" borderId="0" xfId="4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9" fillId="0" borderId="0" xfId="4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6">
    <cellStyle name="Обычный" xfId="0" builtinId="0"/>
    <cellStyle name="Обычный 2 2 2" xfId="5"/>
    <cellStyle name="Обычный 2 3" xfId="2"/>
    <cellStyle name="Обычный 3 2" xfId="4"/>
    <cellStyle name="Обычный_декабрь 2009 не застрах в хмао" xfId="1"/>
    <cellStyle name="Обычный_Обнов.Таб.Объмы 2010 год" xfId="3"/>
  </cellStyles>
  <dxfs count="1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R102"/>
  <sheetViews>
    <sheetView view="pageBreakPreview" zoomScale="55" zoomScaleNormal="80" zoomScaleSheetLayoutView="55" workbookViewId="0">
      <pane xSplit="3" ySplit="12" topLeftCell="M13" activePane="bottomRight" state="frozen"/>
      <selection activeCell="T14" sqref="T14:T28"/>
      <selection pane="topRight" activeCell="T14" sqref="T14:T28"/>
      <selection pane="bottomLeft" activeCell="T14" sqref="T14:T28"/>
      <selection pane="bottomRight" activeCell="AR5" sqref="AR5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4" width="12.28515625" customWidth="1" outlineLevel="1"/>
    <col min="5" max="5" width="14.5703125" customWidth="1" outlineLevel="1"/>
    <col min="6" max="6" width="13.28515625" customWidth="1" outlineLevel="1"/>
    <col min="7" max="7" width="13.85546875" customWidth="1" outlineLevel="1"/>
    <col min="8" max="19" width="12.28515625" customWidth="1" outlineLevel="1"/>
    <col min="20" max="20" width="12.28515625" customWidth="1"/>
    <col min="21" max="26" width="12.28515625" customWidth="1" outlineLevel="1"/>
    <col min="27" max="27" width="12.28515625" customWidth="1"/>
    <col min="28" max="31" width="12.28515625" customWidth="1" outlineLevel="1"/>
    <col min="32" max="32" width="12.28515625" customWidth="1"/>
    <col min="33" max="39" width="12.28515625" customWidth="1" outlineLevel="1"/>
    <col min="40" max="41" width="12.28515625" customWidth="1"/>
    <col min="42" max="42" width="11.42578125" customWidth="1"/>
    <col min="43" max="44" width="14.42578125" customWidth="1"/>
  </cols>
  <sheetData>
    <row r="1" spans="1:44" ht="18.75" customHeight="1" x14ac:dyDescent="0.25">
      <c r="AR1" s="1" t="s">
        <v>0</v>
      </c>
    </row>
    <row r="2" spans="1:44" ht="18.75" customHeight="1" x14ac:dyDescent="0.25">
      <c r="AR2" s="1" t="s">
        <v>1</v>
      </c>
    </row>
    <row r="3" spans="1:44" ht="18.75" customHeight="1" x14ac:dyDescent="0.25">
      <c r="AR3" s="1" t="s">
        <v>2</v>
      </c>
    </row>
    <row r="4" spans="1:44" ht="18.75" customHeight="1" x14ac:dyDescent="0.25">
      <c r="AR4" s="1" t="s">
        <v>134</v>
      </c>
    </row>
    <row r="5" spans="1:44" ht="18.75" customHeight="1" x14ac:dyDescent="0.25"/>
    <row r="6" spans="1:44" ht="27" customHeight="1" x14ac:dyDescent="0.25">
      <c r="A6" s="56" t="s">
        <v>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</row>
    <row r="7" spans="1:44" ht="18.75" customHeight="1" x14ac:dyDescent="0.25"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</row>
    <row r="8" spans="1:44" ht="22.5" customHeight="1" x14ac:dyDescent="0.25">
      <c r="A8" s="55" t="s">
        <v>4</v>
      </c>
      <c r="B8" s="55" t="s">
        <v>5</v>
      </c>
      <c r="C8" s="55" t="s">
        <v>6</v>
      </c>
      <c r="D8" s="58" t="s">
        <v>7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60"/>
      <c r="AN8" s="2"/>
      <c r="AO8" s="61" t="s">
        <v>8</v>
      </c>
      <c r="AP8" s="64" t="s">
        <v>9</v>
      </c>
      <c r="AQ8" s="64" t="s">
        <v>10</v>
      </c>
      <c r="AR8" s="64" t="s">
        <v>11</v>
      </c>
    </row>
    <row r="9" spans="1:44" ht="33.75" customHeight="1" x14ac:dyDescent="0.25">
      <c r="A9" s="55"/>
      <c r="B9" s="55"/>
      <c r="C9" s="55"/>
      <c r="D9" s="49" t="s">
        <v>12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4"/>
      <c r="T9" s="51" t="s">
        <v>13</v>
      </c>
      <c r="U9" s="49" t="s">
        <v>14</v>
      </c>
      <c r="V9" s="50"/>
      <c r="W9" s="50"/>
      <c r="X9" s="50"/>
      <c r="Y9" s="50"/>
      <c r="Z9" s="54"/>
      <c r="AA9" s="51" t="s">
        <v>15</v>
      </c>
      <c r="AB9" s="49" t="s">
        <v>16</v>
      </c>
      <c r="AC9" s="50"/>
      <c r="AD9" s="50"/>
      <c r="AE9" s="50"/>
      <c r="AF9" s="51" t="s">
        <v>17</v>
      </c>
      <c r="AG9" s="49" t="s">
        <v>18</v>
      </c>
      <c r="AH9" s="50"/>
      <c r="AI9" s="50"/>
      <c r="AJ9" s="50"/>
      <c r="AK9" s="50"/>
      <c r="AL9" s="50"/>
      <c r="AM9" s="50"/>
      <c r="AN9" s="51" t="s">
        <v>19</v>
      </c>
      <c r="AO9" s="62"/>
      <c r="AP9" s="65"/>
      <c r="AQ9" s="65"/>
      <c r="AR9" s="65"/>
    </row>
    <row r="10" spans="1:44" ht="28.5" customHeight="1" x14ac:dyDescent="0.25">
      <c r="A10" s="55"/>
      <c r="B10" s="55"/>
      <c r="C10" s="55"/>
      <c r="D10" s="49" t="s">
        <v>20</v>
      </c>
      <c r="E10" s="50"/>
      <c r="F10" s="50"/>
      <c r="G10" s="50"/>
      <c r="H10" s="50"/>
      <c r="I10" s="50"/>
      <c r="J10" s="50"/>
      <c r="K10" s="54"/>
      <c r="L10" s="49" t="s">
        <v>21</v>
      </c>
      <c r="M10" s="50"/>
      <c r="N10" s="50"/>
      <c r="O10" s="50"/>
      <c r="P10" s="50"/>
      <c r="Q10" s="50"/>
      <c r="R10" s="50"/>
      <c r="S10" s="54"/>
      <c r="T10" s="52"/>
      <c r="U10" s="55" t="s">
        <v>22</v>
      </c>
      <c r="V10" s="55"/>
      <c r="W10" s="55"/>
      <c r="X10" s="55"/>
      <c r="Y10" s="55"/>
      <c r="Z10" s="55"/>
      <c r="AA10" s="52"/>
      <c r="AB10" s="55" t="s">
        <v>23</v>
      </c>
      <c r="AC10" s="55"/>
      <c r="AD10" s="55"/>
      <c r="AE10" s="55"/>
      <c r="AF10" s="52"/>
      <c r="AG10" s="55" t="s">
        <v>22</v>
      </c>
      <c r="AH10" s="55"/>
      <c r="AI10" s="55"/>
      <c r="AJ10" s="55"/>
      <c r="AK10" s="55"/>
      <c r="AL10" s="55"/>
      <c r="AM10" s="55"/>
      <c r="AN10" s="52"/>
      <c r="AO10" s="62"/>
      <c r="AP10" s="65"/>
      <c r="AQ10" s="65"/>
      <c r="AR10" s="65"/>
    </row>
    <row r="11" spans="1:44" ht="33.75" customHeight="1" x14ac:dyDescent="0.25">
      <c r="A11" s="55"/>
      <c r="B11" s="55"/>
      <c r="C11" s="55"/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29</v>
      </c>
      <c r="J11" s="3" t="s">
        <v>30</v>
      </c>
      <c r="K11" s="3" t="s">
        <v>30</v>
      </c>
      <c r="L11" s="3" t="s">
        <v>31</v>
      </c>
      <c r="M11" s="3" t="s">
        <v>32</v>
      </c>
      <c r="N11" s="3" t="s">
        <v>33</v>
      </c>
      <c r="O11" s="3" t="s">
        <v>34</v>
      </c>
      <c r="P11" s="3" t="s">
        <v>35</v>
      </c>
      <c r="Q11" s="3" t="s">
        <v>36</v>
      </c>
      <c r="R11" s="3" t="s">
        <v>37</v>
      </c>
      <c r="S11" s="3" t="s">
        <v>38</v>
      </c>
      <c r="T11" s="52"/>
      <c r="U11" s="3" t="s">
        <v>39</v>
      </c>
      <c r="V11" s="3" t="s">
        <v>40</v>
      </c>
      <c r="W11" s="3" t="s">
        <v>41</v>
      </c>
      <c r="X11" s="3" t="s">
        <v>42</v>
      </c>
      <c r="Y11" s="3" t="s">
        <v>43</v>
      </c>
      <c r="Z11" s="3" t="s">
        <v>44</v>
      </c>
      <c r="AA11" s="52"/>
      <c r="AB11" s="3" t="s">
        <v>45</v>
      </c>
      <c r="AC11" s="3" t="s">
        <v>46</v>
      </c>
      <c r="AD11" s="3" t="s">
        <v>47</v>
      </c>
      <c r="AE11" s="3" t="s">
        <v>48</v>
      </c>
      <c r="AF11" s="52"/>
      <c r="AG11" s="3" t="s">
        <v>49</v>
      </c>
      <c r="AH11" s="3" t="s">
        <v>50</v>
      </c>
      <c r="AI11" s="3" t="s">
        <v>51</v>
      </c>
      <c r="AJ11" s="3" t="s">
        <v>52</v>
      </c>
      <c r="AK11" s="3" t="s">
        <v>53</v>
      </c>
      <c r="AL11" s="3" t="s">
        <v>54</v>
      </c>
      <c r="AM11" s="3" t="s">
        <v>55</v>
      </c>
      <c r="AN11" s="52"/>
      <c r="AO11" s="62"/>
      <c r="AP11" s="65"/>
      <c r="AQ11" s="65"/>
      <c r="AR11" s="65"/>
    </row>
    <row r="12" spans="1:44" ht="15.75" x14ac:dyDescent="0.25">
      <c r="A12" s="3" t="s">
        <v>56</v>
      </c>
      <c r="B12" s="3" t="s">
        <v>57</v>
      </c>
      <c r="C12" s="3" t="s">
        <v>58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3">
        <v>15</v>
      </c>
      <c r="S12" s="3">
        <v>16</v>
      </c>
      <c r="T12" s="52"/>
      <c r="U12" s="3">
        <v>17</v>
      </c>
      <c r="V12" s="3">
        <v>18</v>
      </c>
      <c r="W12" s="3">
        <v>19</v>
      </c>
      <c r="X12" s="3">
        <v>20</v>
      </c>
      <c r="Y12" s="3">
        <v>21</v>
      </c>
      <c r="Z12" s="3">
        <v>22</v>
      </c>
      <c r="AA12" s="52"/>
      <c r="AB12" s="3">
        <v>23</v>
      </c>
      <c r="AC12" s="3">
        <v>24</v>
      </c>
      <c r="AD12" s="3">
        <v>25</v>
      </c>
      <c r="AE12" s="3">
        <v>26</v>
      </c>
      <c r="AF12" s="52"/>
      <c r="AG12" s="3">
        <v>27</v>
      </c>
      <c r="AH12" s="3">
        <v>28</v>
      </c>
      <c r="AI12" s="3">
        <v>29</v>
      </c>
      <c r="AJ12" s="3">
        <v>30</v>
      </c>
      <c r="AK12" s="3">
        <v>31</v>
      </c>
      <c r="AL12" s="3">
        <v>32</v>
      </c>
      <c r="AM12" s="3">
        <v>33</v>
      </c>
      <c r="AN12" s="52"/>
      <c r="AO12" s="62"/>
      <c r="AP12" s="65"/>
      <c r="AQ12" s="65"/>
      <c r="AR12" s="65"/>
    </row>
    <row r="13" spans="1:44" ht="15.75" x14ac:dyDescent="0.25">
      <c r="A13" s="3"/>
      <c r="B13" s="3"/>
      <c r="C13" s="3"/>
      <c r="D13" s="3">
        <v>1</v>
      </c>
      <c r="E13" s="3">
        <v>26</v>
      </c>
      <c r="F13" s="3">
        <v>2</v>
      </c>
      <c r="G13" s="3">
        <v>3</v>
      </c>
      <c r="H13" s="3">
        <v>4</v>
      </c>
      <c r="I13" s="3">
        <v>5</v>
      </c>
      <c r="J13" s="3">
        <v>6</v>
      </c>
      <c r="K13" s="3">
        <v>22</v>
      </c>
      <c r="L13" s="3">
        <v>7</v>
      </c>
      <c r="M13" s="3">
        <v>8</v>
      </c>
      <c r="N13" s="3">
        <v>9</v>
      </c>
      <c r="O13" s="3">
        <v>10</v>
      </c>
      <c r="P13" s="3">
        <v>11</v>
      </c>
      <c r="Q13" s="3">
        <v>12</v>
      </c>
      <c r="R13" s="3">
        <v>13</v>
      </c>
      <c r="S13" s="3">
        <v>14</v>
      </c>
      <c r="T13" s="53"/>
      <c r="U13" s="3">
        <v>15</v>
      </c>
      <c r="V13" s="3">
        <v>16</v>
      </c>
      <c r="W13" s="3">
        <v>17</v>
      </c>
      <c r="X13" s="3">
        <v>18</v>
      </c>
      <c r="Y13" s="3">
        <v>19</v>
      </c>
      <c r="Z13" s="3">
        <v>20</v>
      </c>
      <c r="AA13" s="53"/>
      <c r="AB13" s="3">
        <v>21</v>
      </c>
      <c r="AC13" s="3">
        <v>23</v>
      </c>
      <c r="AD13" s="3">
        <v>24</v>
      </c>
      <c r="AE13" s="3">
        <v>25</v>
      </c>
      <c r="AF13" s="53"/>
      <c r="AG13" s="3">
        <v>27</v>
      </c>
      <c r="AH13" s="3">
        <v>28</v>
      </c>
      <c r="AI13" s="3">
        <v>29</v>
      </c>
      <c r="AJ13" s="3">
        <v>30</v>
      </c>
      <c r="AK13" s="3">
        <v>31</v>
      </c>
      <c r="AL13" s="3">
        <v>32</v>
      </c>
      <c r="AM13" s="3">
        <v>33</v>
      </c>
      <c r="AN13" s="53"/>
      <c r="AO13" s="63"/>
      <c r="AP13" s="66"/>
      <c r="AQ13" s="66"/>
      <c r="AR13" s="66"/>
    </row>
    <row r="14" spans="1:44" ht="34.5" customHeight="1" x14ac:dyDescent="0.25">
      <c r="A14" s="3">
        <v>1</v>
      </c>
      <c r="B14" s="4">
        <v>810003</v>
      </c>
      <c r="C14" s="5" t="s">
        <v>59</v>
      </c>
      <c r="D14" s="6">
        <v>0</v>
      </c>
      <c r="E14" s="6">
        <v>2</v>
      </c>
      <c r="F14" s="6">
        <v>0</v>
      </c>
      <c r="G14" s="6">
        <v>2</v>
      </c>
      <c r="H14" s="6">
        <v>2</v>
      </c>
      <c r="I14" s="6">
        <v>0</v>
      </c>
      <c r="J14" s="6">
        <v>3</v>
      </c>
      <c r="K14" s="6">
        <v>0</v>
      </c>
      <c r="L14" s="6">
        <v>2</v>
      </c>
      <c r="M14" s="6">
        <v>1</v>
      </c>
      <c r="N14" s="6">
        <v>0.5</v>
      </c>
      <c r="O14" s="6">
        <v>0</v>
      </c>
      <c r="P14" s="6">
        <v>0</v>
      </c>
      <c r="Q14" s="6">
        <v>0</v>
      </c>
      <c r="R14" s="6">
        <v>2</v>
      </c>
      <c r="S14" s="6">
        <v>0</v>
      </c>
      <c r="T14" s="7">
        <f>SUM(D14:S14)</f>
        <v>14.5</v>
      </c>
      <c r="U14" s="6">
        <v>5</v>
      </c>
      <c r="V14" s="6">
        <v>0</v>
      </c>
      <c r="W14" s="6">
        <v>0</v>
      </c>
      <c r="X14" s="6">
        <v>6</v>
      </c>
      <c r="Y14" s="6">
        <v>0</v>
      </c>
      <c r="Z14" s="6">
        <v>0</v>
      </c>
      <c r="AA14" s="7">
        <f>SUM(U14:Z14)</f>
        <v>11</v>
      </c>
      <c r="AB14" s="6">
        <v>5</v>
      </c>
      <c r="AC14" s="6">
        <v>0</v>
      </c>
      <c r="AD14" s="6">
        <v>0</v>
      </c>
      <c r="AE14" s="6">
        <v>9</v>
      </c>
      <c r="AF14" s="7">
        <f>SUM(AB14:AE14)</f>
        <v>14</v>
      </c>
      <c r="AG14" s="6">
        <v>4</v>
      </c>
      <c r="AH14" s="6">
        <v>-2</v>
      </c>
      <c r="AI14" s="6">
        <v>5</v>
      </c>
      <c r="AJ14" s="6">
        <v>8</v>
      </c>
      <c r="AK14" s="6">
        <v>3</v>
      </c>
      <c r="AL14" s="6">
        <v>8</v>
      </c>
      <c r="AM14" s="6">
        <v>0</v>
      </c>
      <c r="AN14" s="7">
        <f>SUM(AG14:AM14)</f>
        <v>26</v>
      </c>
      <c r="AO14" s="8">
        <f>T14+AA14+AF14+AN14</f>
        <v>65.5</v>
      </c>
      <c r="AP14" s="9">
        <v>137</v>
      </c>
      <c r="AQ14" s="10">
        <f>ROUND(AO14/AP14,2)</f>
        <v>0.48</v>
      </c>
      <c r="AR14" s="11" t="str">
        <f>IF(AQ14&lt;40%,"I группа",IF(AQ14&gt;=60%,"III группа","II группа"))</f>
        <v>II группа</v>
      </c>
    </row>
    <row r="15" spans="1:44" ht="34.5" customHeight="1" x14ac:dyDescent="0.25">
      <c r="A15" s="3">
        <v>2</v>
      </c>
      <c r="B15" s="4">
        <v>810005</v>
      </c>
      <c r="C15" s="5" t="s">
        <v>60</v>
      </c>
      <c r="D15" s="6">
        <v>2</v>
      </c>
      <c r="E15" s="6">
        <v>2</v>
      </c>
      <c r="F15" s="6">
        <v>0</v>
      </c>
      <c r="G15" s="6">
        <v>0</v>
      </c>
      <c r="H15" s="6">
        <v>0</v>
      </c>
      <c r="I15" s="6">
        <v>0</v>
      </c>
      <c r="J15" s="6">
        <v>2</v>
      </c>
      <c r="K15" s="6">
        <v>0</v>
      </c>
      <c r="L15" s="6">
        <v>2</v>
      </c>
      <c r="M15" s="6">
        <v>1</v>
      </c>
      <c r="N15" s="6">
        <v>0.5</v>
      </c>
      <c r="O15" s="6">
        <v>0.5</v>
      </c>
      <c r="P15" s="6">
        <v>0</v>
      </c>
      <c r="Q15" s="6">
        <v>0</v>
      </c>
      <c r="R15" s="6">
        <v>2</v>
      </c>
      <c r="S15" s="6">
        <v>0</v>
      </c>
      <c r="T15" s="7">
        <f t="shared" ref="T15:T27" si="0">SUM(D15:S15)</f>
        <v>12</v>
      </c>
      <c r="U15" s="6">
        <v>5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7">
        <f t="shared" ref="AA15:AA19" si="1">SUM(U15:Z15)</f>
        <v>5</v>
      </c>
      <c r="AB15" s="6">
        <v>4</v>
      </c>
      <c r="AC15" s="6">
        <v>0</v>
      </c>
      <c r="AD15" s="6">
        <v>0</v>
      </c>
      <c r="AE15" s="6">
        <v>9</v>
      </c>
      <c r="AF15" s="7">
        <f t="shared" ref="AF15:AF24" si="2">SUM(AB15:AE15)</f>
        <v>13</v>
      </c>
      <c r="AG15" s="6">
        <v>4</v>
      </c>
      <c r="AH15" s="6">
        <v>-3</v>
      </c>
      <c r="AI15" s="6">
        <v>5</v>
      </c>
      <c r="AJ15" s="6">
        <v>8</v>
      </c>
      <c r="AK15" s="6">
        <v>-3</v>
      </c>
      <c r="AL15" s="6">
        <v>8</v>
      </c>
      <c r="AM15" s="6">
        <v>0</v>
      </c>
      <c r="AN15" s="7">
        <f t="shared" ref="AN15:AN28" si="3">SUM(AG15:AM15)</f>
        <v>19</v>
      </c>
      <c r="AO15" s="8">
        <f t="shared" ref="AO15:AO28" si="4">T15+AA15+AF15+AN15</f>
        <v>49</v>
      </c>
      <c r="AP15" s="9">
        <v>137</v>
      </c>
      <c r="AQ15" s="10">
        <f t="shared" ref="AQ15:AQ31" si="5">ROUND(AO15/AP15,2)</f>
        <v>0.36</v>
      </c>
      <c r="AR15" s="11" t="str">
        <f t="shared" ref="AR15:AR20" si="6">IF(AQ15&lt;40%,"I группа",IF(AQ15&gt;=60%,"III группа","II группа"))</f>
        <v>I группа</v>
      </c>
    </row>
    <row r="16" spans="1:44" ht="34.5" customHeight="1" x14ac:dyDescent="0.25">
      <c r="A16" s="3">
        <v>3</v>
      </c>
      <c r="B16" s="4">
        <v>810064</v>
      </c>
      <c r="C16" s="5" t="s">
        <v>61</v>
      </c>
      <c r="D16" s="6">
        <v>2</v>
      </c>
      <c r="E16" s="6">
        <v>2</v>
      </c>
      <c r="F16" s="6">
        <v>0</v>
      </c>
      <c r="G16" s="6">
        <v>1</v>
      </c>
      <c r="H16" s="6">
        <v>0</v>
      </c>
      <c r="I16" s="6">
        <v>0</v>
      </c>
      <c r="J16" s="6">
        <v>0</v>
      </c>
      <c r="K16" s="6">
        <v>0</v>
      </c>
      <c r="L16" s="6">
        <v>2</v>
      </c>
      <c r="M16" s="6">
        <v>1</v>
      </c>
      <c r="N16" s="6">
        <v>0</v>
      </c>
      <c r="O16" s="6">
        <v>0</v>
      </c>
      <c r="P16" s="6">
        <v>1</v>
      </c>
      <c r="Q16" s="6">
        <v>0</v>
      </c>
      <c r="R16" s="6">
        <v>1</v>
      </c>
      <c r="S16" s="6">
        <v>0</v>
      </c>
      <c r="T16" s="7">
        <f t="shared" si="0"/>
        <v>10</v>
      </c>
      <c r="U16" s="6">
        <v>5</v>
      </c>
      <c r="V16" s="6">
        <v>0</v>
      </c>
      <c r="W16" s="6">
        <v>3</v>
      </c>
      <c r="X16" s="6">
        <v>3</v>
      </c>
      <c r="Y16" s="6">
        <v>3</v>
      </c>
      <c r="Z16" s="6">
        <v>3</v>
      </c>
      <c r="AA16" s="7">
        <f t="shared" si="1"/>
        <v>17</v>
      </c>
      <c r="AB16" s="6">
        <v>1</v>
      </c>
      <c r="AC16" s="6">
        <v>0</v>
      </c>
      <c r="AD16" s="6">
        <v>0</v>
      </c>
      <c r="AE16" s="6">
        <v>1</v>
      </c>
      <c r="AF16" s="7">
        <f t="shared" si="2"/>
        <v>2</v>
      </c>
      <c r="AG16" s="6">
        <v>4</v>
      </c>
      <c r="AH16" s="6">
        <v>-3</v>
      </c>
      <c r="AI16" s="6">
        <v>5</v>
      </c>
      <c r="AJ16" s="6">
        <v>8</v>
      </c>
      <c r="AK16" s="6">
        <v>3</v>
      </c>
      <c r="AL16" s="6">
        <v>8</v>
      </c>
      <c r="AM16" s="6">
        <v>0</v>
      </c>
      <c r="AN16" s="7">
        <f t="shared" si="3"/>
        <v>25</v>
      </c>
      <c r="AO16" s="8">
        <f>T16+AA16+AF16+AN16</f>
        <v>54</v>
      </c>
      <c r="AP16" s="9">
        <v>137</v>
      </c>
      <c r="AQ16" s="10">
        <f t="shared" si="5"/>
        <v>0.39</v>
      </c>
      <c r="AR16" s="11" t="str">
        <f t="shared" si="6"/>
        <v>I группа</v>
      </c>
    </row>
    <row r="17" spans="1:44" ht="34.5" customHeight="1" x14ac:dyDescent="0.25">
      <c r="A17" s="3">
        <v>4</v>
      </c>
      <c r="B17" s="4">
        <v>810088</v>
      </c>
      <c r="C17" s="5" t="s">
        <v>62</v>
      </c>
      <c r="D17" s="6">
        <v>2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2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7">
        <f t="shared" si="0"/>
        <v>4</v>
      </c>
      <c r="U17" s="6">
        <v>5</v>
      </c>
      <c r="V17" s="6">
        <v>0</v>
      </c>
      <c r="W17" s="6">
        <v>0</v>
      </c>
      <c r="X17" s="6">
        <v>0</v>
      </c>
      <c r="Y17" s="6">
        <v>6</v>
      </c>
      <c r="Z17" s="6">
        <v>0</v>
      </c>
      <c r="AA17" s="7">
        <f t="shared" si="1"/>
        <v>11</v>
      </c>
      <c r="AB17" s="6">
        <v>5</v>
      </c>
      <c r="AC17" s="6">
        <v>0</v>
      </c>
      <c r="AD17" s="6">
        <v>0</v>
      </c>
      <c r="AE17" s="6">
        <v>1</v>
      </c>
      <c r="AF17" s="7">
        <f t="shared" si="2"/>
        <v>6</v>
      </c>
      <c r="AG17" s="6">
        <v>4</v>
      </c>
      <c r="AH17" s="6">
        <v>-3</v>
      </c>
      <c r="AI17" s="6">
        <v>5</v>
      </c>
      <c r="AJ17" s="6">
        <v>8</v>
      </c>
      <c r="AK17" s="6">
        <v>3</v>
      </c>
      <c r="AL17" s="6">
        <v>8</v>
      </c>
      <c r="AM17" s="6">
        <v>0</v>
      </c>
      <c r="AN17" s="7">
        <f t="shared" si="3"/>
        <v>25</v>
      </c>
      <c r="AO17" s="8">
        <f t="shared" si="4"/>
        <v>46</v>
      </c>
      <c r="AP17" s="9">
        <v>137</v>
      </c>
      <c r="AQ17" s="10">
        <f t="shared" si="5"/>
        <v>0.34</v>
      </c>
      <c r="AR17" s="11" t="str">
        <f t="shared" si="6"/>
        <v>I группа</v>
      </c>
    </row>
    <row r="18" spans="1:44" ht="34.5" customHeight="1" x14ac:dyDescent="0.25">
      <c r="A18" s="3">
        <v>5</v>
      </c>
      <c r="B18" s="4">
        <v>810090</v>
      </c>
      <c r="C18" s="5" t="s">
        <v>63</v>
      </c>
      <c r="D18" s="6">
        <v>2</v>
      </c>
      <c r="E18" s="6">
        <v>2</v>
      </c>
      <c r="F18" s="6">
        <v>1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2</v>
      </c>
      <c r="M18" s="6">
        <v>0</v>
      </c>
      <c r="N18" s="6">
        <v>0</v>
      </c>
      <c r="O18" s="6">
        <v>0</v>
      </c>
      <c r="P18" s="6">
        <v>0</v>
      </c>
      <c r="Q18" s="6">
        <v>2</v>
      </c>
      <c r="R18" s="6">
        <v>0</v>
      </c>
      <c r="S18" s="6">
        <v>0</v>
      </c>
      <c r="T18" s="7">
        <f t="shared" si="0"/>
        <v>9</v>
      </c>
      <c r="U18" s="6">
        <v>5</v>
      </c>
      <c r="V18" s="6">
        <v>0</v>
      </c>
      <c r="W18" s="6">
        <v>0</v>
      </c>
      <c r="X18" s="6">
        <v>6</v>
      </c>
      <c r="Y18" s="6">
        <v>6</v>
      </c>
      <c r="Z18" s="6">
        <v>0</v>
      </c>
      <c r="AA18" s="7">
        <f t="shared" si="1"/>
        <v>17</v>
      </c>
      <c r="AB18" s="6">
        <v>1</v>
      </c>
      <c r="AC18" s="6">
        <v>4.5</v>
      </c>
      <c r="AD18" s="6">
        <v>4.5</v>
      </c>
      <c r="AE18" s="6">
        <v>9</v>
      </c>
      <c r="AF18" s="7">
        <f t="shared" si="2"/>
        <v>19</v>
      </c>
      <c r="AG18" s="6">
        <v>4</v>
      </c>
      <c r="AH18" s="6">
        <v>-2</v>
      </c>
      <c r="AI18" s="6">
        <v>5</v>
      </c>
      <c r="AJ18" s="6">
        <v>8</v>
      </c>
      <c r="AK18" s="6">
        <v>3</v>
      </c>
      <c r="AL18" s="6">
        <v>8</v>
      </c>
      <c r="AM18" s="6">
        <v>0</v>
      </c>
      <c r="AN18" s="7">
        <f t="shared" si="3"/>
        <v>26</v>
      </c>
      <c r="AO18" s="8">
        <f t="shared" si="4"/>
        <v>71</v>
      </c>
      <c r="AP18" s="9">
        <v>137</v>
      </c>
      <c r="AQ18" s="10">
        <f t="shared" si="5"/>
        <v>0.52</v>
      </c>
      <c r="AR18" s="11" t="str">
        <f t="shared" si="6"/>
        <v>II группа</v>
      </c>
    </row>
    <row r="19" spans="1:44" ht="34.5" customHeight="1" x14ac:dyDescent="0.25">
      <c r="A19" s="3">
        <v>6</v>
      </c>
      <c r="B19" s="4">
        <v>810094</v>
      </c>
      <c r="C19" s="5" t="s">
        <v>64</v>
      </c>
      <c r="D19" s="6">
        <v>2</v>
      </c>
      <c r="E19" s="6">
        <v>2</v>
      </c>
      <c r="F19" s="6">
        <v>2</v>
      </c>
      <c r="G19" s="6">
        <v>0</v>
      </c>
      <c r="H19" s="6">
        <v>0</v>
      </c>
      <c r="I19" s="6">
        <v>2</v>
      </c>
      <c r="J19" s="6">
        <v>0</v>
      </c>
      <c r="K19" s="6">
        <v>3</v>
      </c>
      <c r="L19" s="6">
        <v>2</v>
      </c>
      <c r="M19" s="6">
        <v>1</v>
      </c>
      <c r="N19" s="6">
        <v>0.5</v>
      </c>
      <c r="O19" s="6">
        <v>0.5</v>
      </c>
      <c r="P19" s="6">
        <v>1</v>
      </c>
      <c r="Q19" s="6">
        <v>0</v>
      </c>
      <c r="R19" s="6">
        <v>1</v>
      </c>
      <c r="S19" s="6">
        <v>0</v>
      </c>
      <c r="T19" s="7">
        <f t="shared" si="0"/>
        <v>17</v>
      </c>
      <c r="U19" s="6">
        <v>5</v>
      </c>
      <c r="V19" s="6">
        <v>6</v>
      </c>
      <c r="W19" s="6">
        <v>6</v>
      </c>
      <c r="X19" s="6">
        <v>6</v>
      </c>
      <c r="Y19" s="6">
        <v>0</v>
      </c>
      <c r="Z19" s="6">
        <v>6</v>
      </c>
      <c r="AA19" s="7">
        <f t="shared" si="1"/>
        <v>29</v>
      </c>
      <c r="AB19" s="6">
        <v>1</v>
      </c>
      <c r="AC19" s="6">
        <v>0</v>
      </c>
      <c r="AD19" s="6">
        <v>9</v>
      </c>
      <c r="AE19" s="6">
        <v>4.5</v>
      </c>
      <c r="AF19" s="7">
        <f t="shared" si="2"/>
        <v>14.5</v>
      </c>
      <c r="AG19" s="6">
        <v>4</v>
      </c>
      <c r="AH19" s="6">
        <v>-2</v>
      </c>
      <c r="AI19" s="6">
        <v>5</v>
      </c>
      <c r="AJ19" s="6">
        <v>8</v>
      </c>
      <c r="AK19" s="6">
        <v>3</v>
      </c>
      <c r="AL19" s="6">
        <v>8</v>
      </c>
      <c r="AM19" s="6">
        <v>0</v>
      </c>
      <c r="AN19" s="7">
        <f t="shared" si="3"/>
        <v>26</v>
      </c>
      <c r="AO19" s="8">
        <f t="shared" si="4"/>
        <v>86.5</v>
      </c>
      <c r="AP19" s="9">
        <v>137</v>
      </c>
      <c r="AQ19" s="10">
        <f t="shared" si="5"/>
        <v>0.63</v>
      </c>
      <c r="AR19" s="11" t="str">
        <f>IF(AQ19&lt;40%,"I группа",IF(AQ19&gt;=60%,"III группа","II группа"))</f>
        <v>III группа</v>
      </c>
    </row>
    <row r="20" spans="1:44" ht="34.5" customHeight="1" x14ac:dyDescent="0.25">
      <c r="A20" s="3">
        <v>7</v>
      </c>
      <c r="B20" s="4">
        <v>810099</v>
      </c>
      <c r="C20" s="5" t="s">
        <v>65</v>
      </c>
      <c r="D20" s="6">
        <v>0</v>
      </c>
      <c r="E20" s="6">
        <v>0</v>
      </c>
      <c r="F20" s="6">
        <v>2</v>
      </c>
      <c r="G20" s="6">
        <v>1</v>
      </c>
      <c r="H20" s="6">
        <v>2</v>
      </c>
      <c r="I20" s="6">
        <v>1</v>
      </c>
      <c r="J20" s="6">
        <v>2</v>
      </c>
      <c r="K20" s="6">
        <v>3</v>
      </c>
      <c r="L20" s="6">
        <v>2</v>
      </c>
      <c r="M20" s="6">
        <v>2</v>
      </c>
      <c r="N20" s="6">
        <v>0.5</v>
      </c>
      <c r="O20" s="6">
        <v>0.5</v>
      </c>
      <c r="P20" s="6">
        <v>1</v>
      </c>
      <c r="Q20" s="6">
        <v>1</v>
      </c>
      <c r="R20" s="6">
        <v>2</v>
      </c>
      <c r="S20" s="6">
        <v>0</v>
      </c>
      <c r="T20" s="7">
        <f t="shared" si="0"/>
        <v>20</v>
      </c>
      <c r="U20" s="12" t="s">
        <v>66</v>
      </c>
      <c r="V20" s="12" t="s">
        <v>66</v>
      </c>
      <c r="W20" s="12" t="s">
        <v>66</v>
      </c>
      <c r="X20" s="12" t="s">
        <v>66</v>
      </c>
      <c r="Y20" s="12" t="s">
        <v>66</v>
      </c>
      <c r="Z20" s="12" t="s">
        <v>66</v>
      </c>
      <c r="AA20" s="7">
        <f t="shared" ref="AA20:AA28" si="7">SUM(U20:Z20)</f>
        <v>0</v>
      </c>
      <c r="AB20" s="6">
        <v>1</v>
      </c>
      <c r="AC20" s="6">
        <v>9</v>
      </c>
      <c r="AD20" s="6">
        <v>4.5</v>
      </c>
      <c r="AE20" s="6">
        <v>1</v>
      </c>
      <c r="AF20" s="7">
        <f t="shared" si="2"/>
        <v>15.5</v>
      </c>
      <c r="AG20" s="6">
        <v>4</v>
      </c>
      <c r="AH20" s="6">
        <v>-3</v>
      </c>
      <c r="AI20" s="6">
        <v>5</v>
      </c>
      <c r="AJ20" s="6">
        <v>8</v>
      </c>
      <c r="AK20" s="6">
        <v>3</v>
      </c>
      <c r="AL20" s="6">
        <v>8</v>
      </c>
      <c r="AM20" s="6">
        <v>0</v>
      </c>
      <c r="AN20" s="7">
        <f t="shared" si="3"/>
        <v>25</v>
      </c>
      <c r="AO20" s="8">
        <f t="shared" si="4"/>
        <v>60.5</v>
      </c>
      <c r="AP20" s="9">
        <v>102</v>
      </c>
      <c r="AQ20" s="10">
        <f t="shared" si="5"/>
        <v>0.59</v>
      </c>
      <c r="AR20" s="11" t="str">
        <f t="shared" si="6"/>
        <v>II группа</v>
      </c>
    </row>
    <row r="21" spans="1:44" ht="34.5" customHeight="1" x14ac:dyDescent="0.25">
      <c r="A21" s="3">
        <v>8</v>
      </c>
      <c r="B21" s="4">
        <v>810122</v>
      </c>
      <c r="C21" s="5" t="s">
        <v>67</v>
      </c>
      <c r="D21" s="6">
        <v>2</v>
      </c>
      <c r="E21" s="6">
        <v>2</v>
      </c>
      <c r="F21" s="6">
        <v>2</v>
      </c>
      <c r="G21" s="6">
        <v>1</v>
      </c>
      <c r="H21" s="6">
        <v>0</v>
      </c>
      <c r="I21" s="6">
        <v>2</v>
      </c>
      <c r="J21" s="6">
        <v>0</v>
      </c>
      <c r="K21" s="6">
        <v>3</v>
      </c>
      <c r="L21" s="6">
        <v>2</v>
      </c>
      <c r="M21" s="6">
        <v>1</v>
      </c>
      <c r="N21" s="6">
        <v>0</v>
      </c>
      <c r="O21" s="6">
        <v>0</v>
      </c>
      <c r="P21" s="6">
        <v>1</v>
      </c>
      <c r="Q21" s="6">
        <v>0</v>
      </c>
      <c r="R21" s="6">
        <v>1</v>
      </c>
      <c r="S21" s="6">
        <v>0</v>
      </c>
      <c r="T21" s="7">
        <f t="shared" si="0"/>
        <v>17</v>
      </c>
      <c r="U21" s="6">
        <v>5</v>
      </c>
      <c r="V21" s="6">
        <v>6</v>
      </c>
      <c r="W21" s="6">
        <v>6</v>
      </c>
      <c r="X21" s="6">
        <v>3</v>
      </c>
      <c r="Y21" s="6">
        <v>3</v>
      </c>
      <c r="Z21" s="6">
        <v>6</v>
      </c>
      <c r="AA21" s="7">
        <f t="shared" si="7"/>
        <v>29</v>
      </c>
      <c r="AB21" s="6">
        <v>1</v>
      </c>
      <c r="AC21" s="6">
        <v>9</v>
      </c>
      <c r="AD21" s="6">
        <v>0</v>
      </c>
      <c r="AE21" s="6">
        <v>4.5</v>
      </c>
      <c r="AF21" s="7">
        <f t="shared" si="2"/>
        <v>14.5</v>
      </c>
      <c r="AG21" s="6">
        <v>4</v>
      </c>
      <c r="AH21" s="6">
        <v>-2</v>
      </c>
      <c r="AI21" s="6">
        <v>5</v>
      </c>
      <c r="AJ21" s="6">
        <v>8</v>
      </c>
      <c r="AK21" s="6">
        <v>3</v>
      </c>
      <c r="AL21" s="6">
        <v>8</v>
      </c>
      <c r="AM21" s="6">
        <v>0</v>
      </c>
      <c r="AN21" s="7">
        <f t="shared" si="3"/>
        <v>26</v>
      </c>
      <c r="AO21" s="8">
        <f t="shared" si="4"/>
        <v>86.5</v>
      </c>
      <c r="AP21" s="9">
        <v>137</v>
      </c>
      <c r="AQ21" s="10">
        <f t="shared" si="5"/>
        <v>0.63</v>
      </c>
      <c r="AR21" s="11" t="str">
        <f>IF(AQ21&lt;40%,"I группа",IF(AQ21&gt;=60%,"III группа","II группа"))</f>
        <v>III группа</v>
      </c>
    </row>
    <row r="22" spans="1:44" ht="34.5" customHeight="1" x14ac:dyDescent="0.25">
      <c r="A22" s="3">
        <v>9</v>
      </c>
      <c r="B22" s="4">
        <v>810123</v>
      </c>
      <c r="C22" s="5" t="s">
        <v>68</v>
      </c>
      <c r="D22" s="6">
        <v>0</v>
      </c>
      <c r="E22" s="6">
        <v>2</v>
      </c>
      <c r="F22" s="6">
        <v>0</v>
      </c>
      <c r="G22" s="6">
        <v>1</v>
      </c>
      <c r="H22" s="6">
        <v>0</v>
      </c>
      <c r="I22" s="6">
        <v>2</v>
      </c>
      <c r="J22" s="6">
        <v>0</v>
      </c>
      <c r="K22" s="6">
        <v>0</v>
      </c>
      <c r="L22" s="6">
        <v>2</v>
      </c>
      <c r="M22" s="6">
        <v>1</v>
      </c>
      <c r="N22" s="6">
        <v>0</v>
      </c>
      <c r="O22" s="6">
        <v>0.5</v>
      </c>
      <c r="P22" s="6">
        <v>0</v>
      </c>
      <c r="Q22" s="6">
        <v>1</v>
      </c>
      <c r="R22" s="6">
        <v>2</v>
      </c>
      <c r="S22" s="6">
        <v>0</v>
      </c>
      <c r="T22" s="7">
        <f t="shared" si="0"/>
        <v>11.5</v>
      </c>
      <c r="U22" s="6">
        <v>5</v>
      </c>
      <c r="V22" s="6">
        <v>0</v>
      </c>
      <c r="W22" s="6">
        <v>0</v>
      </c>
      <c r="X22" s="6">
        <v>0</v>
      </c>
      <c r="Y22" s="6">
        <v>0</v>
      </c>
      <c r="Z22" s="6">
        <v>3</v>
      </c>
      <c r="AA22" s="7">
        <f t="shared" si="7"/>
        <v>8</v>
      </c>
      <c r="AB22" s="6">
        <v>1</v>
      </c>
      <c r="AC22" s="6">
        <v>0</v>
      </c>
      <c r="AD22" s="6">
        <v>0</v>
      </c>
      <c r="AE22" s="6">
        <v>1</v>
      </c>
      <c r="AF22" s="7">
        <f t="shared" si="2"/>
        <v>2</v>
      </c>
      <c r="AG22" s="6">
        <v>4</v>
      </c>
      <c r="AH22" s="6">
        <v>-3</v>
      </c>
      <c r="AI22" s="6">
        <v>5</v>
      </c>
      <c r="AJ22" s="6">
        <v>8</v>
      </c>
      <c r="AK22" s="6">
        <v>3</v>
      </c>
      <c r="AL22" s="6">
        <v>8</v>
      </c>
      <c r="AM22" s="6">
        <v>0</v>
      </c>
      <c r="AN22" s="7">
        <f t="shared" si="3"/>
        <v>25</v>
      </c>
      <c r="AO22" s="8">
        <f t="shared" si="4"/>
        <v>46.5</v>
      </c>
      <c r="AP22" s="9">
        <v>137</v>
      </c>
      <c r="AQ22" s="10">
        <f t="shared" si="5"/>
        <v>0.34</v>
      </c>
      <c r="AR22" s="11" t="str">
        <f t="shared" ref="AR22:AR28" si="8">IF(AQ22&lt;40%,"I группа",IF(AQ22&gt;=60%,"III группа","II группа"))</f>
        <v>I группа</v>
      </c>
    </row>
    <row r="23" spans="1:44" ht="34.5" customHeight="1" x14ac:dyDescent="0.25">
      <c r="A23" s="3">
        <v>10</v>
      </c>
      <c r="B23" s="4">
        <v>810125</v>
      </c>
      <c r="C23" s="5" t="s">
        <v>69</v>
      </c>
      <c r="D23" s="6">
        <v>2</v>
      </c>
      <c r="E23" s="6">
        <v>2</v>
      </c>
      <c r="F23" s="6">
        <v>2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2</v>
      </c>
      <c r="M23" s="6">
        <v>1</v>
      </c>
      <c r="N23" s="6">
        <v>0</v>
      </c>
      <c r="O23" s="6">
        <v>0</v>
      </c>
      <c r="P23" s="6">
        <v>0</v>
      </c>
      <c r="Q23" s="6">
        <v>0</v>
      </c>
      <c r="R23" s="6">
        <v>2</v>
      </c>
      <c r="S23" s="6">
        <v>0</v>
      </c>
      <c r="T23" s="7">
        <f t="shared" si="0"/>
        <v>11</v>
      </c>
      <c r="U23" s="6">
        <v>5</v>
      </c>
      <c r="V23" s="6">
        <v>0</v>
      </c>
      <c r="W23" s="6">
        <v>0</v>
      </c>
      <c r="X23" s="6">
        <v>3</v>
      </c>
      <c r="Y23" s="6">
        <v>0</v>
      </c>
      <c r="Z23" s="6">
        <v>6</v>
      </c>
      <c r="AA23" s="7">
        <f t="shared" si="7"/>
        <v>14</v>
      </c>
      <c r="AB23" s="6">
        <v>5</v>
      </c>
      <c r="AC23" s="6">
        <v>0</v>
      </c>
      <c r="AD23" s="6">
        <v>0</v>
      </c>
      <c r="AE23" s="6">
        <v>4.5</v>
      </c>
      <c r="AF23" s="7">
        <f t="shared" si="2"/>
        <v>9.5</v>
      </c>
      <c r="AG23" s="6">
        <v>4</v>
      </c>
      <c r="AH23" s="6">
        <v>-3</v>
      </c>
      <c r="AI23" s="6">
        <v>5</v>
      </c>
      <c r="AJ23" s="6">
        <v>8</v>
      </c>
      <c r="AK23" s="6">
        <v>3</v>
      </c>
      <c r="AL23" s="6">
        <v>8</v>
      </c>
      <c r="AM23" s="6">
        <v>0</v>
      </c>
      <c r="AN23" s="7">
        <f t="shared" si="3"/>
        <v>25</v>
      </c>
      <c r="AO23" s="8">
        <f t="shared" si="4"/>
        <v>59.5</v>
      </c>
      <c r="AP23" s="9">
        <v>137</v>
      </c>
      <c r="AQ23" s="10">
        <f t="shared" si="5"/>
        <v>0.43</v>
      </c>
      <c r="AR23" s="11" t="str">
        <f t="shared" si="8"/>
        <v>II группа</v>
      </c>
    </row>
    <row r="24" spans="1:44" ht="34.5" customHeight="1" x14ac:dyDescent="0.25">
      <c r="A24" s="3">
        <v>11</v>
      </c>
      <c r="B24" s="4">
        <v>810126</v>
      </c>
      <c r="C24" s="5" t="s">
        <v>70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2</v>
      </c>
      <c r="M24" s="6">
        <v>1</v>
      </c>
      <c r="N24" s="6">
        <v>0</v>
      </c>
      <c r="O24" s="6">
        <v>0.5</v>
      </c>
      <c r="P24" s="6">
        <v>0</v>
      </c>
      <c r="Q24" s="6">
        <v>1</v>
      </c>
      <c r="R24" s="6">
        <v>2</v>
      </c>
      <c r="S24" s="6">
        <v>0</v>
      </c>
      <c r="T24" s="7">
        <f t="shared" si="0"/>
        <v>6.5</v>
      </c>
      <c r="U24" s="6">
        <v>5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7">
        <f t="shared" si="7"/>
        <v>5</v>
      </c>
      <c r="AB24" s="6">
        <v>1</v>
      </c>
      <c r="AC24" s="6">
        <v>4.5</v>
      </c>
      <c r="AD24" s="6">
        <v>9</v>
      </c>
      <c r="AE24" s="6">
        <v>1</v>
      </c>
      <c r="AF24" s="7">
        <f t="shared" si="2"/>
        <v>15.5</v>
      </c>
      <c r="AG24" s="6">
        <v>4</v>
      </c>
      <c r="AH24" s="6">
        <v>-3</v>
      </c>
      <c r="AI24" s="6">
        <v>5</v>
      </c>
      <c r="AJ24" s="6">
        <v>8</v>
      </c>
      <c r="AK24" s="6">
        <v>3</v>
      </c>
      <c r="AL24" s="6">
        <v>8</v>
      </c>
      <c r="AM24" s="6">
        <v>0</v>
      </c>
      <c r="AN24" s="7">
        <f t="shared" si="3"/>
        <v>25</v>
      </c>
      <c r="AO24" s="8">
        <f t="shared" si="4"/>
        <v>52</v>
      </c>
      <c r="AP24" s="9">
        <v>137</v>
      </c>
      <c r="AQ24" s="10">
        <f t="shared" si="5"/>
        <v>0.38</v>
      </c>
      <c r="AR24" s="11" t="str">
        <f t="shared" si="8"/>
        <v>I группа</v>
      </c>
    </row>
    <row r="25" spans="1:44" ht="34.5" customHeight="1" x14ac:dyDescent="0.25">
      <c r="A25" s="3">
        <v>12</v>
      </c>
      <c r="B25" s="4">
        <v>810148</v>
      </c>
      <c r="C25" s="5" t="s">
        <v>71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1</v>
      </c>
      <c r="M25" s="6">
        <v>0</v>
      </c>
      <c r="N25" s="6">
        <v>0.5</v>
      </c>
      <c r="O25" s="6">
        <v>0</v>
      </c>
      <c r="P25" s="6">
        <v>1</v>
      </c>
      <c r="Q25" s="6">
        <v>0</v>
      </c>
      <c r="R25" s="6">
        <v>0</v>
      </c>
      <c r="S25" s="6">
        <v>0</v>
      </c>
      <c r="T25" s="7">
        <f t="shared" si="0"/>
        <v>2.5</v>
      </c>
      <c r="U25" s="12" t="s">
        <v>66</v>
      </c>
      <c r="V25" s="12" t="s">
        <v>66</v>
      </c>
      <c r="W25" s="12" t="s">
        <v>66</v>
      </c>
      <c r="X25" s="12" t="s">
        <v>66</v>
      </c>
      <c r="Y25" s="12" t="s">
        <v>66</v>
      </c>
      <c r="Z25" s="12" t="s">
        <v>66</v>
      </c>
      <c r="AA25" s="7">
        <f t="shared" si="7"/>
        <v>0</v>
      </c>
      <c r="AB25" s="12" t="s">
        <v>66</v>
      </c>
      <c r="AC25" s="12" t="s">
        <v>66</v>
      </c>
      <c r="AD25" s="12" t="s">
        <v>66</v>
      </c>
      <c r="AE25" s="12" t="s">
        <v>66</v>
      </c>
      <c r="AF25" s="7">
        <f t="shared" ref="AF25:AF28" si="9">SUM(AB25:AE25)</f>
        <v>0</v>
      </c>
      <c r="AG25" s="6">
        <v>4</v>
      </c>
      <c r="AH25" s="6">
        <v>-3</v>
      </c>
      <c r="AI25" s="6">
        <v>5</v>
      </c>
      <c r="AJ25" s="6">
        <v>8</v>
      </c>
      <c r="AK25" s="6">
        <v>3</v>
      </c>
      <c r="AL25" s="6">
        <v>8</v>
      </c>
      <c r="AM25" s="6">
        <v>0</v>
      </c>
      <c r="AN25" s="7">
        <f t="shared" si="3"/>
        <v>25</v>
      </c>
      <c r="AO25" s="8">
        <f t="shared" si="4"/>
        <v>27.5</v>
      </c>
      <c r="AP25" s="9">
        <v>67</v>
      </c>
      <c r="AQ25" s="10">
        <f t="shared" si="5"/>
        <v>0.41</v>
      </c>
      <c r="AR25" s="11" t="str">
        <f t="shared" si="8"/>
        <v>II группа</v>
      </c>
    </row>
    <row r="26" spans="1:44" ht="34.5" customHeight="1" x14ac:dyDescent="0.25">
      <c r="A26" s="3">
        <v>13</v>
      </c>
      <c r="B26" s="4">
        <v>810159</v>
      </c>
      <c r="C26" s="5" t="s">
        <v>72</v>
      </c>
      <c r="D26" s="6">
        <v>2</v>
      </c>
      <c r="E26" s="6">
        <v>2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2</v>
      </c>
      <c r="M26" s="6">
        <v>1</v>
      </c>
      <c r="N26" s="6">
        <v>0.5</v>
      </c>
      <c r="O26" s="6">
        <v>0.5</v>
      </c>
      <c r="P26" s="6">
        <v>1</v>
      </c>
      <c r="Q26" s="6">
        <v>1</v>
      </c>
      <c r="R26" s="6">
        <v>0</v>
      </c>
      <c r="S26" s="6">
        <v>0</v>
      </c>
      <c r="T26" s="7">
        <f t="shared" si="0"/>
        <v>10</v>
      </c>
      <c r="U26" s="6">
        <v>5</v>
      </c>
      <c r="V26" s="6">
        <v>0</v>
      </c>
      <c r="W26" s="6">
        <v>3</v>
      </c>
      <c r="X26" s="6">
        <v>3</v>
      </c>
      <c r="Y26" s="6">
        <v>0</v>
      </c>
      <c r="Z26" s="6">
        <v>6</v>
      </c>
      <c r="AA26" s="7">
        <f t="shared" si="7"/>
        <v>17</v>
      </c>
      <c r="AB26" s="6">
        <v>5</v>
      </c>
      <c r="AC26" s="6">
        <v>0</v>
      </c>
      <c r="AD26" s="6">
        <v>0</v>
      </c>
      <c r="AE26" s="6">
        <v>1</v>
      </c>
      <c r="AF26" s="7">
        <f t="shared" si="9"/>
        <v>6</v>
      </c>
      <c r="AG26" s="6">
        <v>4</v>
      </c>
      <c r="AH26" s="6">
        <v>-2</v>
      </c>
      <c r="AI26" s="6">
        <v>5</v>
      </c>
      <c r="AJ26" s="6">
        <v>8</v>
      </c>
      <c r="AK26" s="6">
        <v>3</v>
      </c>
      <c r="AL26" s="6">
        <v>8</v>
      </c>
      <c r="AM26" s="6">
        <v>0</v>
      </c>
      <c r="AN26" s="7">
        <f t="shared" si="3"/>
        <v>26</v>
      </c>
      <c r="AO26" s="8">
        <f t="shared" si="4"/>
        <v>59</v>
      </c>
      <c r="AP26" s="9">
        <v>137</v>
      </c>
      <c r="AQ26" s="10">
        <f t="shared" si="5"/>
        <v>0.43</v>
      </c>
      <c r="AR26" s="11" t="str">
        <f t="shared" si="8"/>
        <v>II группа</v>
      </c>
    </row>
    <row r="27" spans="1:44" ht="34.5" customHeight="1" x14ac:dyDescent="0.25">
      <c r="A27" s="3">
        <v>14</v>
      </c>
      <c r="B27" s="4">
        <v>810206</v>
      </c>
      <c r="C27" s="5" t="s">
        <v>73</v>
      </c>
      <c r="D27" s="6">
        <v>2</v>
      </c>
      <c r="E27" s="6">
        <v>2</v>
      </c>
      <c r="F27" s="6">
        <v>2</v>
      </c>
      <c r="G27" s="6">
        <v>1</v>
      </c>
      <c r="H27" s="6">
        <v>2</v>
      </c>
      <c r="I27" s="6">
        <v>0</v>
      </c>
      <c r="J27" s="6">
        <v>0</v>
      </c>
      <c r="K27" s="6">
        <v>0</v>
      </c>
      <c r="L27" s="6">
        <v>1</v>
      </c>
      <c r="M27" s="6">
        <v>1</v>
      </c>
      <c r="N27" s="6">
        <v>0.5</v>
      </c>
      <c r="O27" s="6">
        <v>0.5</v>
      </c>
      <c r="P27" s="6">
        <v>1</v>
      </c>
      <c r="Q27" s="6">
        <v>0</v>
      </c>
      <c r="R27" s="6">
        <v>2</v>
      </c>
      <c r="S27" s="6">
        <v>0</v>
      </c>
      <c r="T27" s="7">
        <f t="shared" si="0"/>
        <v>15</v>
      </c>
      <c r="U27" s="6">
        <v>5</v>
      </c>
      <c r="V27" s="6">
        <v>3</v>
      </c>
      <c r="W27" s="6">
        <v>0</v>
      </c>
      <c r="X27" s="6">
        <v>0</v>
      </c>
      <c r="Y27" s="6">
        <v>0</v>
      </c>
      <c r="Z27" s="6">
        <v>6</v>
      </c>
      <c r="AA27" s="7">
        <f t="shared" si="7"/>
        <v>14</v>
      </c>
      <c r="AB27" s="6">
        <v>4</v>
      </c>
      <c r="AC27" s="6">
        <v>0</v>
      </c>
      <c r="AD27" s="6">
        <v>9</v>
      </c>
      <c r="AE27" s="6">
        <v>9</v>
      </c>
      <c r="AF27" s="7">
        <f t="shared" si="9"/>
        <v>22</v>
      </c>
      <c r="AG27" s="6">
        <v>4</v>
      </c>
      <c r="AH27" s="6">
        <v>-3</v>
      </c>
      <c r="AI27" s="6">
        <v>5</v>
      </c>
      <c r="AJ27" s="6">
        <v>8</v>
      </c>
      <c r="AK27" s="6">
        <v>3</v>
      </c>
      <c r="AL27" s="6">
        <v>8</v>
      </c>
      <c r="AM27" s="6">
        <v>0</v>
      </c>
      <c r="AN27" s="7">
        <f t="shared" si="3"/>
        <v>25</v>
      </c>
      <c r="AO27" s="8">
        <f t="shared" si="4"/>
        <v>76</v>
      </c>
      <c r="AP27" s="9">
        <v>137</v>
      </c>
      <c r="AQ27" s="10">
        <f t="shared" si="5"/>
        <v>0.55000000000000004</v>
      </c>
      <c r="AR27" s="11" t="str">
        <f t="shared" si="8"/>
        <v>II группа</v>
      </c>
    </row>
    <row r="28" spans="1:44" ht="34.5" customHeight="1" x14ac:dyDescent="0.25">
      <c r="A28" s="3">
        <v>15</v>
      </c>
      <c r="B28" s="4">
        <v>810225</v>
      </c>
      <c r="C28" s="5" t="s">
        <v>74</v>
      </c>
      <c r="D28" s="6">
        <v>2</v>
      </c>
      <c r="E28" s="12" t="s">
        <v>66</v>
      </c>
      <c r="F28" s="6">
        <v>1</v>
      </c>
      <c r="G28" s="6">
        <v>0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6">
        <v>3</v>
      </c>
      <c r="N28" s="12" t="s">
        <v>66</v>
      </c>
      <c r="O28" s="12" t="s">
        <v>66</v>
      </c>
      <c r="P28" s="12" t="s">
        <v>66</v>
      </c>
      <c r="Q28" s="6">
        <v>0</v>
      </c>
      <c r="R28" s="6">
        <v>0</v>
      </c>
      <c r="S28" s="6">
        <v>0</v>
      </c>
      <c r="T28" s="7">
        <f>SUM(D28:S28)</f>
        <v>6</v>
      </c>
      <c r="U28" s="12" t="s">
        <v>66</v>
      </c>
      <c r="V28" s="12" t="s">
        <v>66</v>
      </c>
      <c r="W28" s="12" t="s">
        <v>66</v>
      </c>
      <c r="X28" s="12" t="s">
        <v>66</v>
      </c>
      <c r="Y28" s="12" t="s">
        <v>66</v>
      </c>
      <c r="Z28" s="12" t="s">
        <v>66</v>
      </c>
      <c r="AA28" s="7">
        <f t="shared" si="7"/>
        <v>0</v>
      </c>
      <c r="AB28" s="12" t="s">
        <v>66</v>
      </c>
      <c r="AC28" s="12" t="s">
        <v>66</v>
      </c>
      <c r="AD28" s="12" t="s">
        <v>66</v>
      </c>
      <c r="AE28" s="12" t="s">
        <v>66</v>
      </c>
      <c r="AF28" s="7">
        <f t="shared" si="9"/>
        <v>0</v>
      </c>
      <c r="AG28" s="6">
        <v>4</v>
      </c>
      <c r="AH28" s="6">
        <v>-2</v>
      </c>
      <c r="AI28" s="6">
        <v>5</v>
      </c>
      <c r="AJ28" s="6">
        <v>8</v>
      </c>
      <c r="AK28" s="6">
        <v>3</v>
      </c>
      <c r="AL28" s="6">
        <v>8</v>
      </c>
      <c r="AM28" s="6">
        <v>0</v>
      </c>
      <c r="AN28" s="7">
        <f t="shared" si="3"/>
        <v>26</v>
      </c>
      <c r="AO28" s="8">
        <f t="shared" si="4"/>
        <v>32</v>
      </c>
      <c r="AP28" s="9">
        <v>48</v>
      </c>
      <c r="AQ28" s="10">
        <f t="shared" si="5"/>
        <v>0.67</v>
      </c>
      <c r="AR28" s="11" t="str">
        <f t="shared" si="8"/>
        <v>III группа</v>
      </c>
    </row>
    <row r="29" spans="1:44" ht="34.5" customHeight="1" x14ac:dyDescent="0.25">
      <c r="A29" s="48" t="s">
        <v>75</v>
      </c>
      <c r="B29" s="48"/>
      <c r="C29" s="48"/>
      <c r="D29" s="13" t="s">
        <v>76</v>
      </c>
      <c r="E29" s="13" t="s">
        <v>76</v>
      </c>
      <c r="F29" s="13" t="s">
        <v>76</v>
      </c>
      <c r="G29" s="13" t="s">
        <v>76</v>
      </c>
      <c r="H29" s="13" t="s">
        <v>76</v>
      </c>
      <c r="I29" s="13" t="s">
        <v>76</v>
      </c>
      <c r="J29" s="13" t="s">
        <v>76</v>
      </c>
      <c r="K29" s="13" t="s">
        <v>76</v>
      </c>
      <c r="L29" s="13" t="s">
        <v>76</v>
      </c>
      <c r="M29" s="13" t="s">
        <v>76</v>
      </c>
      <c r="N29" s="13" t="s">
        <v>76</v>
      </c>
      <c r="O29" s="13" t="s">
        <v>76</v>
      </c>
      <c r="P29" s="13" t="s">
        <v>76</v>
      </c>
      <c r="Q29" s="13" t="s">
        <v>76</v>
      </c>
      <c r="R29" s="13" t="s">
        <v>76</v>
      </c>
      <c r="S29" s="13" t="s">
        <v>76</v>
      </c>
      <c r="T29" s="7">
        <f>SUM(T14:T28)</f>
        <v>166</v>
      </c>
      <c r="U29" s="13" t="s">
        <v>76</v>
      </c>
      <c r="V29" s="13" t="s">
        <v>76</v>
      </c>
      <c r="W29" s="13" t="s">
        <v>76</v>
      </c>
      <c r="X29" s="13" t="s">
        <v>76</v>
      </c>
      <c r="Y29" s="13" t="s">
        <v>76</v>
      </c>
      <c r="Z29" s="13" t="s">
        <v>76</v>
      </c>
      <c r="AA29" s="7">
        <f>SUM(AA14:AA28)</f>
        <v>177</v>
      </c>
      <c r="AB29" s="13" t="s">
        <v>76</v>
      </c>
      <c r="AC29" s="13" t="s">
        <v>76</v>
      </c>
      <c r="AD29" s="13" t="s">
        <v>76</v>
      </c>
      <c r="AE29" s="13" t="s">
        <v>76</v>
      </c>
      <c r="AF29" s="7">
        <f>SUM(AF14:AF28)</f>
        <v>153.5</v>
      </c>
      <c r="AG29" s="13" t="s">
        <v>76</v>
      </c>
      <c r="AH29" s="13" t="s">
        <v>76</v>
      </c>
      <c r="AI29" s="13" t="s">
        <v>76</v>
      </c>
      <c r="AJ29" s="13" t="s">
        <v>76</v>
      </c>
      <c r="AK29" s="13" t="s">
        <v>76</v>
      </c>
      <c r="AL29" s="13" t="s">
        <v>76</v>
      </c>
      <c r="AM29" s="13" t="s">
        <v>76</v>
      </c>
      <c r="AN29" s="7">
        <f>SUM(AN14:AN28)</f>
        <v>375</v>
      </c>
      <c r="AO29" s="8">
        <f>SUM(AO14:AO28)</f>
        <v>871.5</v>
      </c>
      <c r="AP29" s="13" t="s">
        <v>76</v>
      </c>
      <c r="AQ29" s="13" t="s">
        <v>76</v>
      </c>
      <c r="AR29" s="13" t="s">
        <v>76</v>
      </c>
    </row>
    <row r="30" spans="1:44" ht="34.5" customHeight="1" x14ac:dyDescent="0.25">
      <c r="A30" s="48" t="s">
        <v>77</v>
      </c>
      <c r="B30" s="48"/>
      <c r="C30" s="48"/>
      <c r="D30" s="13" t="s">
        <v>76</v>
      </c>
      <c r="E30" s="13" t="s">
        <v>76</v>
      </c>
      <c r="F30" s="13" t="s">
        <v>76</v>
      </c>
      <c r="G30" s="13" t="s">
        <v>76</v>
      </c>
      <c r="H30" s="13" t="s">
        <v>76</v>
      </c>
      <c r="I30" s="13" t="s">
        <v>76</v>
      </c>
      <c r="J30" s="13" t="s">
        <v>76</v>
      </c>
      <c r="K30" s="13" t="s">
        <v>76</v>
      </c>
      <c r="L30" s="13" t="s">
        <v>76</v>
      </c>
      <c r="M30" s="13" t="s">
        <v>76</v>
      </c>
      <c r="N30" s="13" t="s">
        <v>76</v>
      </c>
      <c r="O30" s="13" t="s">
        <v>76</v>
      </c>
      <c r="P30" s="13" t="s">
        <v>76</v>
      </c>
      <c r="Q30" s="13" t="s">
        <v>76</v>
      </c>
      <c r="R30" s="13" t="s">
        <v>76</v>
      </c>
      <c r="S30" s="13" t="s">
        <v>76</v>
      </c>
      <c r="T30" s="13" t="s">
        <v>76</v>
      </c>
      <c r="U30" s="13" t="s">
        <v>76</v>
      </c>
      <c r="V30" s="13" t="s">
        <v>76</v>
      </c>
      <c r="W30" s="13" t="s">
        <v>76</v>
      </c>
      <c r="X30" s="13" t="s">
        <v>76</v>
      </c>
      <c r="Y30" s="13" t="s">
        <v>76</v>
      </c>
      <c r="Z30" s="13" t="s">
        <v>76</v>
      </c>
      <c r="AA30" s="13" t="s">
        <v>76</v>
      </c>
      <c r="AB30" s="13" t="s">
        <v>76</v>
      </c>
      <c r="AC30" s="13" t="s">
        <v>76</v>
      </c>
      <c r="AD30" s="13" t="s">
        <v>76</v>
      </c>
      <c r="AE30" s="13" t="s">
        <v>76</v>
      </c>
      <c r="AF30" s="13" t="s">
        <v>76</v>
      </c>
      <c r="AG30" s="13" t="s">
        <v>76</v>
      </c>
      <c r="AH30" s="13" t="s">
        <v>76</v>
      </c>
      <c r="AI30" s="13" t="s">
        <v>76</v>
      </c>
      <c r="AJ30" s="13" t="s">
        <v>76</v>
      </c>
      <c r="AK30" s="13" t="s">
        <v>76</v>
      </c>
      <c r="AL30" s="13" t="s">
        <v>76</v>
      </c>
      <c r="AM30" s="13" t="s">
        <v>76</v>
      </c>
      <c r="AN30" s="13" t="s">
        <v>76</v>
      </c>
      <c r="AO30" s="8">
        <f>SUMIFS($AO$14:$AO$28,$AR$14:$AR$28,"III группа")</f>
        <v>205</v>
      </c>
      <c r="AP30" s="13" t="s">
        <v>76</v>
      </c>
      <c r="AQ30" s="13" t="s">
        <v>76</v>
      </c>
      <c r="AR30" s="13" t="s">
        <v>76</v>
      </c>
    </row>
    <row r="31" spans="1:44" ht="34.5" customHeight="1" x14ac:dyDescent="0.25">
      <c r="A31" s="14">
        <v>16</v>
      </c>
      <c r="B31" s="15">
        <v>810097</v>
      </c>
      <c r="C31" s="16" t="s">
        <v>78</v>
      </c>
      <c r="D31" s="17" t="s">
        <v>66</v>
      </c>
      <c r="E31" s="17" t="s">
        <v>66</v>
      </c>
      <c r="F31" s="17" t="s">
        <v>66</v>
      </c>
      <c r="G31" s="17" t="s">
        <v>66</v>
      </c>
      <c r="H31" s="17" t="s">
        <v>66</v>
      </c>
      <c r="I31" s="17" t="s">
        <v>66</v>
      </c>
      <c r="J31" s="17" t="s">
        <v>66</v>
      </c>
      <c r="K31" s="17" t="s">
        <v>66</v>
      </c>
      <c r="L31" s="17" t="s">
        <v>66</v>
      </c>
      <c r="M31" s="17" t="s">
        <v>66</v>
      </c>
      <c r="N31" s="17" t="s">
        <v>66</v>
      </c>
      <c r="O31" s="17" t="s">
        <v>66</v>
      </c>
      <c r="P31" s="17" t="s">
        <v>66</v>
      </c>
      <c r="Q31" s="17" t="s">
        <v>66</v>
      </c>
      <c r="R31" s="17" t="s">
        <v>66</v>
      </c>
      <c r="S31" s="17" t="s">
        <v>66</v>
      </c>
      <c r="T31" s="17" t="s">
        <v>66</v>
      </c>
      <c r="U31" s="18">
        <v>5</v>
      </c>
      <c r="V31" s="18">
        <v>0</v>
      </c>
      <c r="W31" s="18">
        <v>0</v>
      </c>
      <c r="X31" s="18">
        <v>0</v>
      </c>
      <c r="Y31" s="18">
        <v>0</v>
      </c>
      <c r="Z31" s="18">
        <v>3</v>
      </c>
      <c r="AA31" s="19">
        <f>SUM(U31:Z31)</f>
        <v>8</v>
      </c>
      <c r="AB31" s="17" t="s">
        <v>66</v>
      </c>
      <c r="AC31" s="17" t="s">
        <v>66</v>
      </c>
      <c r="AD31" s="17" t="s">
        <v>66</v>
      </c>
      <c r="AE31" s="17" t="s">
        <v>66</v>
      </c>
      <c r="AF31" s="17" t="s">
        <v>66</v>
      </c>
      <c r="AG31" s="18">
        <v>4</v>
      </c>
      <c r="AH31" s="18">
        <v>-2</v>
      </c>
      <c r="AI31" s="18">
        <v>5</v>
      </c>
      <c r="AJ31" s="18">
        <v>8</v>
      </c>
      <c r="AK31" s="18">
        <v>3</v>
      </c>
      <c r="AL31" s="18">
        <v>8</v>
      </c>
      <c r="AM31" s="18">
        <v>0</v>
      </c>
      <c r="AN31" s="19">
        <f>SUM(AG31:AM31)</f>
        <v>26</v>
      </c>
      <c r="AO31" s="8">
        <f>AA31+AN31</f>
        <v>34</v>
      </c>
      <c r="AP31" s="9">
        <v>70</v>
      </c>
      <c r="AQ31" s="10">
        <f t="shared" si="5"/>
        <v>0.49</v>
      </c>
      <c r="AR31" s="11" t="str">
        <f>IF(AQ31&lt;40%,"I группа",IF(AQ31&gt;=60%,"III группа","II группа"))</f>
        <v>II группа</v>
      </c>
    </row>
    <row r="32" spans="1:44" ht="34.5" customHeight="1" x14ac:dyDescent="0.25">
      <c r="A32" s="14">
        <v>17</v>
      </c>
      <c r="B32" s="15">
        <v>810108</v>
      </c>
      <c r="C32" s="16" t="s">
        <v>79</v>
      </c>
      <c r="D32" s="17" t="s">
        <v>66</v>
      </c>
      <c r="E32" s="17" t="s">
        <v>66</v>
      </c>
      <c r="F32" s="17" t="s">
        <v>66</v>
      </c>
      <c r="G32" s="17" t="s">
        <v>66</v>
      </c>
      <c r="H32" s="17" t="s">
        <v>66</v>
      </c>
      <c r="I32" s="17" t="s">
        <v>66</v>
      </c>
      <c r="J32" s="17" t="s">
        <v>66</v>
      </c>
      <c r="K32" s="17" t="s">
        <v>66</v>
      </c>
      <c r="L32" s="17" t="s">
        <v>66</v>
      </c>
      <c r="M32" s="17" t="s">
        <v>66</v>
      </c>
      <c r="N32" s="17" t="s">
        <v>66</v>
      </c>
      <c r="O32" s="17" t="s">
        <v>66</v>
      </c>
      <c r="P32" s="17" t="s">
        <v>66</v>
      </c>
      <c r="Q32" s="17" t="s">
        <v>66</v>
      </c>
      <c r="R32" s="17" t="s">
        <v>66</v>
      </c>
      <c r="S32" s="17" t="s">
        <v>66</v>
      </c>
      <c r="T32" s="17" t="s">
        <v>66</v>
      </c>
      <c r="U32" s="18">
        <v>5</v>
      </c>
      <c r="V32" s="18">
        <v>3</v>
      </c>
      <c r="W32" s="18">
        <v>0</v>
      </c>
      <c r="X32" s="18">
        <v>3</v>
      </c>
      <c r="Y32" s="18">
        <v>0</v>
      </c>
      <c r="Z32" s="18">
        <v>3</v>
      </c>
      <c r="AA32" s="19">
        <f>SUM(U32:Z32)</f>
        <v>14</v>
      </c>
      <c r="AB32" s="17" t="s">
        <v>66</v>
      </c>
      <c r="AC32" s="17" t="s">
        <v>66</v>
      </c>
      <c r="AD32" s="17" t="s">
        <v>66</v>
      </c>
      <c r="AE32" s="17" t="s">
        <v>66</v>
      </c>
      <c r="AF32" s="17" t="s">
        <v>66</v>
      </c>
      <c r="AG32" s="18">
        <v>4</v>
      </c>
      <c r="AH32" s="18">
        <v>3</v>
      </c>
      <c r="AI32" s="18">
        <v>5</v>
      </c>
      <c r="AJ32" s="18">
        <v>8</v>
      </c>
      <c r="AK32" s="18">
        <v>3</v>
      </c>
      <c r="AL32" s="18">
        <v>8</v>
      </c>
      <c r="AM32" s="18">
        <v>0</v>
      </c>
      <c r="AN32" s="19">
        <f t="shared" ref="AN32:AN33" si="10">SUM(AG32:AM32)</f>
        <v>31</v>
      </c>
      <c r="AO32" s="8">
        <f t="shared" ref="AO32:AO33" si="11">AA32+AN32</f>
        <v>45</v>
      </c>
      <c r="AP32" s="9">
        <v>70</v>
      </c>
      <c r="AQ32" s="10">
        <f>ROUND(AO32/AP32,2)</f>
        <v>0.64</v>
      </c>
      <c r="AR32" s="11" t="str">
        <f>IF(AQ32&lt;40%,"I группа",IF(AQ32&gt;=60%,"III группа","II группа"))</f>
        <v>III группа</v>
      </c>
    </row>
    <row r="33" spans="1:44" ht="34.5" customHeight="1" x14ac:dyDescent="0.25">
      <c r="A33" s="14">
        <v>18</v>
      </c>
      <c r="B33" s="15">
        <v>810160</v>
      </c>
      <c r="C33" s="16" t="s">
        <v>80</v>
      </c>
      <c r="D33" s="17" t="s">
        <v>66</v>
      </c>
      <c r="E33" s="17" t="s">
        <v>66</v>
      </c>
      <c r="F33" s="17" t="s">
        <v>66</v>
      </c>
      <c r="G33" s="17" t="s">
        <v>66</v>
      </c>
      <c r="H33" s="17" t="s">
        <v>66</v>
      </c>
      <c r="I33" s="17" t="s">
        <v>66</v>
      </c>
      <c r="J33" s="17" t="s">
        <v>66</v>
      </c>
      <c r="K33" s="17" t="s">
        <v>66</v>
      </c>
      <c r="L33" s="17" t="s">
        <v>66</v>
      </c>
      <c r="M33" s="17" t="s">
        <v>66</v>
      </c>
      <c r="N33" s="17" t="s">
        <v>66</v>
      </c>
      <c r="O33" s="17" t="s">
        <v>66</v>
      </c>
      <c r="P33" s="17" t="s">
        <v>66</v>
      </c>
      <c r="Q33" s="17" t="s">
        <v>66</v>
      </c>
      <c r="R33" s="17" t="s">
        <v>66</v>
      </c>
      <c r="S33" s="17" t="s">
        <v>66</v>
      </c>
      <c r="T33" s="17" t="s">
        <v>66</v>
      </c>
      <c r="U33" s="18">
        <v>5</v>
      </c>
      <c r="V33" s="18">
        <v>0</v>
      </c>
      <c r="W33" s="18">
        <v>0</v>
      </c>
      <c r="X33" s="18">
        <v>6</v>
      </c>
      <c r="Y33" s="18">
        <v>0</v>
      </c>
      <c r="Z33" s="18">
        <v>6</v>
      </c>
      <c r="AA33" s="19">
        <f>SUM(U33:Z33)</f>
        <v>17</v>
      </c>
      <c r="AB33" s="17" t="s">
        <v>66</v>
      </c>
      <c r="AC33" s="17" t="s">
        <v>66</v>
      </c>
      <c r="AD33" s="17" t="s">
        <v>66</v>
      </c>
      <c r="AE33" s="17" t="s">
        <v>66</v>
      </c>
      <c r="AF33" s="17" t="s">
        <v>66</v>
      </c>
      <c r="AG33" s="18">
        <v>4</v>
      </c>
      <c r="AH33" s="18">
        <v>3</v>
      </c>
      <c r="AI33" s="18">
        <v>5</v>
      </c>
      <c r="AJ33" s="18">
        <v>8</v>
      </c>
      <c r="AK33" s="18">
        <v>3</v>
      </c>
      <c r="AL33" s="18">
        <v>8</v>
      </c>
      <c r="AM33" s="18">
        <v>0</v>
      </c>
      <c r="AN33" s="19">
        <f t="shared" si="10"/>
        <v>31</v>
      </c>
      <c r="AO33" s="8">
        <f t="shared" si="11"/>
        <v>48</v>
      </c>
      <c r="AP33" s="9">
        <v>70</v>
      </c>
      <c r="AQ33" s="10">
        <f>ROUND(AO33/AP33,2)</f>
        <v>0.69</v>
      </c>
      <c r="AR33" s="11" t="str">
        <f>IF(AQ33&lt;40%,"I группа",IF(AQ33&gt;=60%,"III группа","II группа"))</f>
        <v>III группа</v>
      </c>
    </row>
    <row r="34" spans="1:44" ht="34.5" customHeight="1" x14ac:dyDescent="0.25">
      <c r="A34" s="48" t="s">
        <v>81</v>
      </c>
      <c r="B34" s="48"/>
      <c r="C34" s="48"/>
      <c r="D34" s="13" t="s">
        <v>76</v>
      </c>
      <c r="E34" s="13" t="s">
        <v>76</v>
      </c>
      <c r="F34" s="13" t="s">
        <v>76</v>
      </c>
      <c r="G34" s="13" t="s">
        <v>76</v>
      </c>
      <c r="H34" s="13" t="s">
        <v>76</v>
      </c>
      <c r="I34" s="13" t="s">
        <v>76</v>
      </c>
      <c r="J34" s="13" t="s">
        <v>76</v>
      </c>
      <c r="K34" s="13" t="s">
        <v>76</v>
      </c>
      <c r="L34" s="13" t="s">
        <v>76</v>
      </c>
      <c r="M34" s="13" t="s">
        <v>76</v>
      </c>
      <c r="N34" s="13" t="s">
        <v>76</v>
      </c>
      <c r="O34" s="13" t="s">
        <v>76</v>
      </c>
      <c r="P34" s="13" t="s">
        <v>76</v>
      </c>
      <c r="Q34" s="13" t="s">
        <v>76</v>
      </c>
      <c r="R34" s="13" t="s">
        <v>76</v>
      </c>
      <c r="S34" s="13" t="s">
        <v>76</v>
      </c>
      <c r="T34" s="13" t="s">
        <v>76</v>
      </c>
      <c r="U34" s="13" t="s">
        <v>76</v>
      </c>
      <c r="V34" s="13" t="s">
        <v>76</v>
      </c>
      <c r="W34" s="13" t="s">
        <v>76</v>
      </c>
      <c r="X34" s="13" t="s">
        <v>76</v>
      </c>
      <c r="Y34" s="13" t="s">
        <v>76</v>
      </c>
      <c r="Z34" s="13" t="s">
        <v>76</v>
      </c>
      <c r="AA34" s="20">
        <f>SUM(AA31:AA33)</f>
        <v>39</v>
      </c>
      <c r="AB34" s="13" t="s">
        <v>76</v>
      </c>
      <c r="AC34" s="13" t="s">
        <v>76</v>
      </c>
      <c r="AD34" s="13" t="s">
        <v>76</v>
      </c>
      <c r="AE34" s="13" t="s">
        <v>76</v>
      </c>
      <c r="AF34" s="13" t="s">
        <v>76</v>
      </c>
      <c r="AG34" s="21" t="s">
        <v>76</v>
      </c>
      <c r="AH34" s="21" t="s">
        <v>76</v>
      </c>
      <c r="AI34" s="21" t="s">
        <v>76</v>
      </c>
      <c r="AJ34" s="21" t="s">
        <v>76</v>
      </c>
      <c r="AK34" s="21" t="s">
        <v>76</v>
      </c>
      <c r="AL34" s="21" t="s">
        <v>76</v>
      </c>
      <c r="AM34" s="21" t="s">
        <v>76</v>
      </c>
      <c r="AN34" s="20">
        <f>SUM(AN31:AN33)</f>
        <v>88</v>
      </c>
      <c r="AO34" s="8">
        <f>SUM(AO31:AO33)</f>
        <v>127</v>
      </c>
      <c r="AP34" s="13" t="s">
        <v>76</v>
      </c>
      <c r="AQ34" s="13" t="s">
        <v>76</v>
      </c>
      <c r="AR34" s="13" t="s">
        <v>76</v>
      </c>
    </row>
    <row r="35" spans="1:44" ht="34.5" customHeight="1" x14ac:dyDescent="0.25">
      <c r="A35" s="48" t="s">
        <v>77</v>
      </c>
      <c r="B35" s="48"/>
      <c r="C35" s="48"/>
      <c r="D35" s="13" t="s">
        <v>76</v>
      </c>
      <c r="E35" s="13" t="s">
        <v>76</v>
      </c>
      <c r="F35" s="13" t="s">
        <v>76</v>
      </c>
      <c r="G35" s="13" t="s">
        <v>76</v>
      </c>
      <c r="H35" s="13" t="s">
        <v>76</v>
      </c>
      <c r="I35" s="13" t="s">
        <v>76</v>
      </c>
      <c r="J35" s="13" t="s">
        <v>76</v>
      </c>
      <c r="K35" s="13" t="s">
        <v>76</v>
      </c>
      <c r="L35" s="13" t="s">
        <v>76</v>
      </c>
      <c r="M35" s="13" t="s">
        <v>76</v>
      </c>
      <c r="N35" s="13" t="s">
        <v>76</v>
      </c>
      <c r="O35" s="13" t="s">
        <v>76</v>
      </c>
      <c r="P35" s="13" t="s">
        <v>76</v>
      </c>
      <c r="Q35" s="13" t="s">
        <v>76</v>
      </c>
      <c r="R35" s="13" t="s">
        <v>76</v>
      </c>
      <c r="S35" s="13" t="s">
        <v>76</v>
      </c>
      <c r="T35" s="13" t="s">
        <v>76</v>
      </c>
      <c r="U35" s="13" t="s">
        <v>76</v>
      </c>
      <c r="V35" s="13" t="s">
        <v>76</v>
      </c>
      <c r="W35" s="13" t="s">
        <v>76</v>
      </c>
      <c r="X35" s="13" t="s">
        <v>76</v>
      </c>
      <c r="Y35" s="13" t="s">
        <v>76</v>
      </c>
      <c r="Z35" s="13" t="s">
        <v>76</v>
      </c>
      <c r="AA35" s="13" t="s">
        <v>76</v>
      </c>
      <c r="AB35" s="13" t="s">
        <v>76</v>
      </c>
      <c r="AC35" s="13" t="s">
        <v>76</v>
      </c>
      <c r="AD35" s="13" t="s">
        <v>76</v>
      </c>
      <c r="AE35" s="13" t="s">
        <v>76</v>
      </c>
      <c r="AF35" s="13" t="s">
        <v>76</v>
      </c>
      <c r="AG35" s="13" t="s">
        <v>76</v>
      </c>
      <c r="AH35" s="13" t="s">
        <v>76</v>
      </c>
      <c r="AI35" s="13" t="s">
        <v>76</v>
      </c>
      <c r="AJ35" s="13" t="s">
        <v>76</v>
      </c>
      <c r="AK35" s="13" t="s">
        <v>76</v>
      </c>
      <c r="AL35" s="13" t="s">
        <v>76</v>
      </c>
      <c r="AM35" s="13" t="s">
        <v>76</v>
      </c>
      <c r="AN35" s="13" t="s">
        <v>76</v>
      </c>
      <c r="AO35" s="8">
        <f>SUMIFS($AO$31:$AO$33,$AR$31:$AR$33,"III группа")</f>
        <v>93</v>
      </c>
      <c r="AP35" s="13" t="s">
        <v>76</v>
      </c>
      <c r="AQ35" s="13" t="s">
        <v>76</v>
      </c>
      <c r="AR35" s="13" t="s">
        <v>76</v>
      </c>
    </row>
    <row r="36" spans="1:44" ht="34.5" customHeight="1" x14ac:dyDescent="0.25">
      <c r="A36" s="48" t="s">
        <v>82</v>
      </c>
      <c r="B36" s="48"/>
      <c r="C36" s="48"/>
      <c r="D36" s="13" t="s">
        <v>76</v>
      </c>
      <c r="E36" s="13" t="s">
        <v>76</v>
      </c>
      <c r="F36" s="13" t="s">
        <v>76</v>
      </c>
      <c r="G36" s="13" t="s">
        <v>76</v>
      </c>
      <c r="H36" s="13" t="s">
        <v>76</v>
      </c>
      <c r="I36" s="13" t="s">
        <v>76</v>
      </c>
      <c r="J36" s="13" t="s">
        <v>76</v>
      </c>
      <c r="K36" s="13" t="s">
        <v>76</v>
      </c>
      <c r="L36" s="13" t="s">
        <v>76</v>
      </c>
      <c r="M36" s="13" t="s">
        <v>76</v>
      </c>
      <c r="N36" s="13" t="s">
        <v>76</v>
      </c>
      <c r="O36" s="13" t="s">
        <v>76</v>
      </c>
      <c r="P36" s="13" t="s">
        <v>76</v>
      </c>
      <c r="Q36" s="13" t="s">
        <v>76</v>
      </c>
      <c r="R36" s="13" t="s">
        <v>76</v>
      </c>
      <c r="S36" s="13" t="s">
        <v>76</v>
      </c>
      <c r="T36" s="20">
        <f>T29</f>
        <v>166</v>
      </c>
      <c r="U36" s="13" t="s">
        <v>76</v>
      </c>
      <c r="V36" s="13" t="s">
        <v>76</v>
      </c>
      <c r="W36" s="13" t="s">
        <v>76</v>
      </c>
      <c r="X36" s="13" t="s">
        <v>76</v>
      </c>
      <c r="Y36" s="13" t="s">
        <v>76</v>
      </c>
      <c r="Z36" s="13" t="s">
        <v>76</v>
      </c>
      <c r="AA36" s="20">
        <f>AA29+AA34</f>
        <v>216</v>
      </c>
      <c r="AB36" s="13" t="s">
        <v>76</v>
      </c>
      <c r="AC36" s="13" t="s">
        <v>76</v>
      </c>
      <c r="AD36" s="13" t="s">
        <v>76</v>
      </c>
      <c r="AE36" s="13" t="s">
        <v>76</v>
      </c>
      <c r="AF36" s="20">
        <f>AF29</f>
        <v>153.5</v>
      </c>
      <c r="AG36" s="13" t="s">
        <v>76</v>
      </c>
      <c r="AH36" s="13" t="s">
        <v>76</v>
      </c>
      <c r="AI36" s="13" t="s">
        <v>76</v>
      </c>
      <c r="AJ36" s="13" t="s">
        <v>76</v>
      </c>
      <c r="AK36" s="13" t="s">
        <v>76</v>
      </c>
      <c r="AL36" s="13" t="s">
        <v>76</v>
      </c>
      <c r="AM36" s="13" t="s">
        <v>76</v>
      </c>
      <c r="AN36" s="20">
        <f>AN29+AN34</f>
        <v>463</v>
      </c>
      <c r="AO36" s="8">
        <f>AO29+AO34</f>
        <v>998.5</v>
      </c>
      <c r="AP36" s="13" t="s">
        <v>76</v>
      </c>
      <c r="AQ36" s="13" t="s">
        <v>76</v>
      </c>
      <c r="AR36" s="13" t="s">
        <v>76</v>
      </c>
    </row>
    <row r="37" spans="1:44" ht="19.5" customHeight="1" x14ac:dyDescent="0.25"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</row>
    <row r="38" spans="1:44" ht="21.75" customHeight="1" x14ac:dyDescent="0.25">
      <c r="A38" s="46" t="s">
        <v>83</v>
      </c>
      <c r="B38" s="46"/>
      <c r="C38" s="46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23"/>
      <c r="AG38" s="23"/>
      <c r="AH38" s="23"/>
      <c r="AI38" s="23"/>
      <c r="AJ38" s="23"/>
      <c r="AK38" s="23"/>
      <c r="AL38" s="23"/>
      <c r="AM38" s="23"/>
      <c r="AN38" s="23"/>
      <c r="AO38" s="22"/>
      <c r="AP38" s="22"/>
      <c r="AQ38" s="22"/>
      <c r="AR38" s="22"/>
    </row>
    <row r="39" spans="1:44" ht="34.5" customHeight="1" outlineLevel="1" x14ac:dyDescent="0.25">
      <c r="A39" s="3">
        <v>1</v>
      </c>
      <c r="B39" s="4">
        <v>810003</v>
      </c>
      <c r="C39" s="5" t="s">
        <v>59</v>
      </c>
      <c r="D39" s="24">
        <v>0.38769999999999999</v>
      </c>
      <c r="E39" s="24">
        <v>0.24929999999999999</v>
      </c>
      <c r="F39" s="24">
        <v>2.4899999999999999E-2</v>
      </c>
      <c r="G39" s="24">
        <v>0.10489999999999999</v>
      </c>
      <c r="H39" s="24">
        <v>0.37840000000000001</v>
      </c>
      <c r="I39" s="24">
        <v>5.2400000000000002E-2</v>
      </c>
      <c r="J39" s="24">
        <v>0.1429</v>
      </c>
      <c r="K39" s="24">
        <v>0</v>
      </c>
      <c r="L39" s="24">
        <v>0.92710000000000004</v>
      </c>
      <c r="M39" s="24">
        <v>2.29E-2</v>
      </c>
      <c r="N39" s="24">
        <v>0.28739999999999999</v>
      </c>
      <c r="O39" s="24">
        <v>0.18679999999999999</v>
      </c>
      <c r="P39" s="24">
        <v>0.44879999999999998</v>
      </c>
      <c r="Q39" s="24">
        <v>5.7000000000000002E-2</v>
      </c>
      <c r="R39" s="24">
        <v>0.1129</v>
      </c>
      <c r="S39" s="24">
        <v>0</v>
      </c>
      <c r="T39" s="25"/>
      <c r="U39" s="24">
        <v>0.68479999999999996</v>
      </c>
      <c r="V39" s="24">
        <v>0</v>
      </c>
      <c r="W39" s="24">
        <v>0</v>
      </c>
      <c r="X39" s="24">
        <v>0.29409999999999997</v>
      </c>
      <c r="Y39" s="24">
        <v>0</v>
      </c>
      <c r="Z39" s="24">
        <v>0</v>
      </c>
      <c r="AA39" s="25"/>
      <c r="AB39" s="24">
        <v>0.81820000000000004</v>
      </c>
      <c r="AC39" s="24">
        <v>0</v>
      </c>
      <c r="AD39" s="24">
        <v>5.2600000000000001E-2</v>
      </c>
      <c r="AE39" s="24">
        <v>1</v>
      </c>
      <c r="AF39" s="26"/>
      <c r="AG39" s="24">
        <v>0</v>
      </c>
      <c r="AH39" s="24">
        <v>1.9400000000000001E-2</v>
      </c>
      <c r="AI39" s="24">
        <v>0</v>
      </c>
      <c r="AJ39" s="24">
        <v>0</v>
      </c>
      <c r="AK39" s="24">
        <v>0</v>
      </c>
      <c r="AL39" s="24">
        <v>0</v>
      </c>
      <c r="AM39" s="24">
        <v>9.7000000000000003E-3</v>
      </c>
      <c r="AN39" s="26"/>
      <c r="AO39" s="27"/>
      <c r="AP39" s="27"/>
      <c r="AQ39" s="27"/>
      <c r="AR39" s="27"/>
    </row>
    <row r="40" spans="1:44" ht="34.5" customHeight="1" outlineLevel="1" x14ac:dyDescent="0.25">
      <c r="A40" s="3">
        <v>2</v>
      </c>
      <c r="B40" s="4">
        <v>810005</v>
      </c>
      <c r="C40" s="5" t="s">
        <v>60</v>
      </c>
      <c r="D40" s="24">
        <v>0.28189999999999998</v>
      </c>
      <c r="E40" s="24">
        <v>0.20730000000000001</v>
      </c>
      <c r="F40" s="24">
        <v>9.1999999999999998E-3</v>
      </c>
      <c r="G40" s="24">
        <v>6.8000000000000005E-2</v>
      </c>
      <c r="H40" s="24">
        <v>0</v>
      </c>
      <c r="I40" s="24">
        <v>8.2000000000000007E-3</v>
      </c>
      <c r="J40" s="24">
        <v>0.1</v>
      </c>
      <c r="K40" s="24">
        <v>0</v>
      </c>
      <c r="L40" s="24">
        <v>0.92279999999999995</v>
      </c>
      <c r="M40" s="24">
        <v>2.46E-2</v>
      </c>
      <c r="N40" s="24">
        <v>0.18310000000000001</v>
      </c>
      <c r="O40" s="24">
        <v>0.40910000000000002</v>
      </c>
      <c r="P40" s="24">
        <v>0.32940000000000003</v>
      </c>
      <c r="Q40" s="24">
        <v>5.4100000000000002E-2</v>
      </c>
      <c r="R40" s="24">
        <v>0.19120000000000001</v>
      </c>
      <c r="S40" s="24">
        <v>0</v>
      </c>
      <c r="T40" s="25"/>
      <c r="U40" s="24">
        <v>0.61160000000000003</v>
      </c>
      <c r="V40" s="24">
        <v>0</v>
      </c>
      <c r="W40" s="24">
        <v>0</v>
      </c>
      <c r="X40" s="24">
        <v>8.0000000000000002E-3</v>
      </c>
      <c r="Y40" s="24">
        <v>8.5099999999999995E-2</v>
      </c>
      <c r="Z40" s="24">
        <v>0.1212</v>
      </c>
      <c r="AA40" s="25"/>
      <c r="AB40" s="24">
        <v>0.64580000000000004</v>
      </c>
      <c r="AC40" s="24">
        <v>0</v>
      </c>
      <c r="AD40" s="24">
        <v>0</v>
      </c>
      <c r="AE40" s="24">
        <v>0.98929999999999996</v>
      </c>
      <c r="AF40" s="26"/>
      <c r="AG40" s="24">
        <v>0</v>
      </c>
      <c r="AH40" s="24">
        <v>5.0200000000000002E-2</v>
      </c>
      <c r="AI40" s="24">
        <v>0</v>
      </c>
      <c r="AJ40" s="24">
        <v>0</v>
      </c>
      <c r="AK40" s="24">
        <v>1</v>
      </c>
      <c r="AL40" s="24">
        <v>0</v>
      </c>
      <c r="AM40" s="24">
        <v>1.83E-2</v>
      </c>
      <c r="AN40" s="26"/>
      <c r="AO40" s="28"/>
      <c r="AP40" s="28"/>
      <c r="AQ40" s="28"/>
      <c r="AR40" s="28"/>
    </row>
    <row r="41" spans="1:44" ht="34.5" customHeight="1" outlineLevel="1" x14ac:dyDescent="0.25">
      <c r="A41" s="3">
        <v>3</v>
      </c>
      <c r="B41" s="4">
        <v>810064</v>
      </c>
      <c r="C41" s="5" t="s">
        <v>61</v>
      </c>
      <c r="D41" s="24">
        <v>0.33379999999999999</v>
      </c>
      <c r="E41" s="24">
        <v>0.2475</v>
      </c>
      <c r="F41" s="24">
        <v>2.3900000000000001E-2</v>
      </c>
      <c r="G41" s="24">
        <v>3.2800000000000003E-2</v>
      </c>
      <c r="H41" s="24">
        <v>9.0899999999999995E-2</v>
      </c>
      <c r="I41" s="24">
        <v>1.52E-2</v>
      </c>
      <c r="J41" s="24">
        <v>0</v>
      </c>
      <c r="K41" s="24">
        <v>0</v>
      </c>
      <c r="L41" s="24">
        <v>0.88739999999999997</v>
      </c>
      <c r="M41" s="24">
        <v>1.2E-2</v>
      </c>
      <c r="N41" s="24">
        <v>0.1925</v>
      </c>
      <c r="O41" s="24">
        <v>0.23530000000000001</v>
      </c>
      <c r="P41" s="24">
        <v>0.46460000000000001</v>
      </c>
      <c r="Q41" s="24">
        <v>3.9600000000000003E-2</v>
      </c>
      <c r="R41" s="24">
        <v>0.18659999999999999</v>
      </c>
      <c r="S41" s="24">
        <v>0</v>
      </c>
      <c r="T41" s="25"/>
      <c r="U41" s="24">
        <v>0.70020000000000004</v>
      </c>
      <c r="V41" s="24">
        <v>7.7899999999999997E-2</v>
      </c>
      <c r="W41" s="24">
        <v>0.51049999999999995</v>
      </c>
      <c r="X41" s="24">
        <v>6.6900000000000001E-2</v>
      </c>
      <c r="Y41" s="24">
        <v>0.2203</v>
      </c>
      <c r="Z41" s="24">
        <v>0.17710000000000001</v>
      </c>
      <c r="AA41" s="25"/>
      <c r="AB41" s="24">
        <v>0.32</v>
      </c>
      <c r="AC41" s="24">
        <v>0</v>
      </c>
      <c r="AD41" s="24">
        <v>0</v>
      </c>
      <c r="AE41" s="24">
        <v>0.94569999999999999</v>
      </c>
      <c r="AF41" s="26"/>
      <c r="AG41" s="24">
        <v>0</v>
      </c>
      <c r="AH41" s="24">
        <v>3.6600000000000001E-2</v>
      </c>
      <c r="AI41" s="24">
        <v>0</v>
      </c>
      <c r="AJ41" s="24">
        <v>0</v>
      </c>
      <c r="AK41" s="24">
        <v>0</v>
      </c>
      <c r="AL41" s="24">
        <v>0</v>
      </c>
      <c r="AM41" s="24">
        <v>2.2599999999999999E-2</v>
      </c>
      <c r="AN41" s="26"/>
      <c r="AO41" s="29"/>
      <c r="AP41" s="29"/>
      <c r="AQ41" s="29"/>
      <c r="AR41" s="29"/>
    </row>
    <row r="42" spans="1:44" ht="34.5" customHeight="1" outlineLevel="1" x14ac:dyDescent="0.25">
      <c r="A42" s="3">
        <v>4</v>
      </c>
      <c r="B42" s="4">
        <v>810088</v>
      </c>
      <c r="C42" s="5" t="s">
        <v>62</v>
      </c>
      <c r="D42" s="24">
        <v>0.35659999999999997</v>
      </c>
      <c r="E42" s="24">
        <v>0.29880000000000001</v>
      </c>
      <c r="F42" s="24">
        <v>9.2999999999999992E-3</v>
      </c>
      <c r="G42" s="24">
        <v>5.7999999999999996E-3</v>
      </c>
      <c r="H42" s="24">
        <v>0</v>
      </c>
      <c r="I42" s="24">
        <v>3.8E-3</v>
      </c>
      <c r="J42" s="24">
        <v>0</v>
      </c>
      <c r="K42" s="24">
        <v>0</v>
      </c>
      <c r="L42" s="24">
        <v>0.7792</v>
      </c>
      <c r="M42" s="24">
        <v>3.5700000000000003E-2</v>
      </c>
      <c r="N42" s="24">
        <v>0.1356</v>
      </c>
      <c r="O42" s="24">
        <v>0</v>
      </c>
      <c r="P42" s="24">
        <v>0.4788</v>
      </c>
      <c r="Q42" s="24">
        <v>7.0199999999999999E-2</v>
      </c>
      <c r="R42" s="24">
        <v>0.22850000000000001</v>
      </c>
      <c r="S42" s="24">
        <v>0</v>
      </c>
      <c r="T42" s="25"/>
      <c r="U42" s="24">
        <v>0.71050000000000002</v>
      </c>
      <c r="V42" s="24">
        <v>1.7100000000000001E-2</v>
      </c>
      <c r="W42" s="24">
        <v>3.0000000000000001E-3</v>
      </c>
      <c r="X42" s="24">
        <v>2.2599999999999999E-2</v>
      </c>
      <c r="Y42" s="24">
        <v>0.25650000000000001</v>
      </c>
      <c r="Z42" s="24">
        <v>7.6899999999999996E-2</v>
      </c>
      <c r="AA42" s="25"/>
      <c r="AB42" s="24">
        <v>0.39179999999999998</v>
      </c>
      <c r="AC42" s="24">
        <v>0</v>
      </c>
      <c r="AD42" s="24">
        <v>4.5499999999999999E-2</v>
      </c>
      <c r="AE42" s="24">
        <v>0.91610000000000003</v>
      </c>
      <c r="AF42" s="26"/>
      <c r="AG42" s="24">
        <v>0</v>
      </c>
      <c r="AH42" s="24">
        <v>5.8200000000000002E-2</v>
      </c>
      <c r="AI42" s="24">
        <v>0</v>
      </c>
      <c r="AJ42" s="24">
        <v>0</v>
      </c>
      <c r="AK42" s="24">
        <v>0</v>
      </c>
      <c r="AL42" s="24">
        <v>0</v>
      </c>
      <c r="AM42" s="24">
        <v>5.8799999999999998E-2</v>
      </c>
      <c r="AN42" s="26"/>
      <c r="AO42" s="22"/>
      <c r="AP42" s="22"/>
      <c r="AQ42" s="30"/>
      <c r="AR42" s="31"/>
    </row>
    <row r="43" spans="1:44" ht="34.5" customHeight="1" outlineLevel="1" x14ac:dyDescent="0.25">
      <c r="A43" s="3">
        <v>5</v>
      </c>
      <c r="B43" s="4">
        <v>810090</v>
      </c>
      <c r="C43" s="5" t="s">
        <v>63</v>
      </c>
      <c r="D43" s="24">
        <v>0.33939999999999998</v>
      </c>
      <c r="E43" s="24">
        <v>0.2034</v>
      </c>
      <c r="F43" s="24">
        <v>0.1089</v>
      </c>
      <c r="G43" s="24">
        <v>1.7899999999999999E-2</v>
      </c>
      <c r="H43" s="24">
        <v>2.5000000000000001E-2</v>
      </c>
      <c r="I43" s="24">
        <v>5.2400000000000002E-2</v>
      </c>
      <c r="J43" s="24">
        <v>4.7600000000000003E-2</v>
      </c>
      <c r="K43" s="24">
        <v>0</v>
      </c>
      <c r="L43" s="24">
        <v>0.77800000000000002</v>
      </c>
      <c r="M43" s="24">
        <v>4.5499999999999999E-2</v>
      </c>
      <c r="N43" s="24">
        <v>0.23469999999999999</v>
      </c>
      <c r="O43" s="24">
        <v>0.17949999999999999</v>
      </c>
      <c r="P43" s="24">
        <v>0.32500000000000001</v>
      </c>
      <c r="Q43" s="24">
        <v>3.5200000000000002E-2</v>
      </c>
      <c r="R43" s="24">
        <v>0.21199999999999999</v>
      </c>
      <c r="S43" s="24">
        <v>0</v>
      </c>
      <c r="T43" s="25"/>
      <c r="U43" s="24">
        <v>0.66410000000000002</v>
      </c>
      <c r="V43" s="24">
        <v>5.2699999999999997E-2</v>
      </c>
      <c r="W43" s="24">
        <v>3.3300000000000003E-2</v>
      </c>
      <c r="X43" s="24">
        <v>0.1056</v>
      </c>
      <c r="Y43" s="24">
        <v>0.32319999999999999</v>
      </c>
      <c r="Z43" s="24">
        <v>0.15790000000000001</v>
      </c>
      <c r="AA43" s="25"/>
      <c r="AB43" s="24">
        <v>0.33329999999999999</v>
      </c>
      <c r="AC43" s="24">
        <v>0.25</v>
      </c>
      <c r="AD43" s="24">
        <v>6.6699999999999995E-2</v>
      </c>
      <c r="AE43" s="24">
        <v>0.96919999999999995</v>
      </c>
      <c r="AF43" s="26"/>
      <c r="AG43" s="24">
        <v>0</v>
      </c>
      <c r="AH43" s="24">
        <v>1.1599999999999999E-2</v>
      </c>
      <c r="AI43" s="24">
        <v>0</v>
      </c>
      <c r="AJ43" s="24">
        <v>0</v>
      </c>
      <c r="AK43" s="24">
        <v>0</v>
      </c>
      <c r="AL43" s="24">
        <v>0</v>
      </c>
      <c r="AM43" s="24">
        <v>4.02E-2</v>
      </c>
      <c r="AN43" s="26"/>
      <c r="AO43" s="22"/>
      <c r="AP43" s="22"/>
      <c r="AQ43" s="22"/>
      <c r="AR43" s="31"/>
    </row>
    <row r="44" spans="1:44" ht="34.5" customHeight="1" outlineLevel="1" x14ac:dyDescent="0.25">
      <c r="A44" s="3">
        <v>6</v>
      </c>
      <c r="B44" s="4">
        <v>810094</v>
      </c>
      <c r="C44" s="5" t="s">
        <v>64</v>
      </c>
      <c r="D44" s="24">
        <v>0.31240000000000001</v>
      </c>
      <c r="E44" s="24">
        <v>0.24759999999999999</v>
      </c>
      <c r="F44" s="24">
        <v>0.24030000000000001</v>
      </c>
      <c r="G44" s="24">
        <v>5.3199999999999997E-2</v>
      </c>
      <c r="H44" s="24">
        <v>0</v>
      </c>
      <c r="I44" s="24">
        <v>0.1439</v>
      </c>
      <c r="J44" s="24">
        <v>0</v>
      </c>
      <c r="K44" s="24">
        <v>5.2600000000000001E-2</v>
      </c>
      <c r="L44" s="24">
        <v>0.8609</v>
      </c>
      <c r="M44" s="24">
        <v>2.6800000000000001E-2</v>
      </c>
      <c r="N44" s="24">
        <v>0.4244</v>
      </c>
      <c r="O44" s="24">
        <v>0.33329999999999999</v>
      </c>
      <c r="P44" s="24">
        <v>0.68330000000000002</v>
      </c>
      <c r="Q44" s="24">
        <v>5.8599999999999999E-2</v>
      </c>
      <c r="R44" s="24">
        <v>0.1913</v>
      </c>
      <c r="S44" s="24">
        <v>0</v>
      </c>
      <c r="T44" s="25"/>
      <c r="U44" s="24">
        <v>0.67379999999999995</v>
      </c>
      <c r="V44" s="24">
        <v>0.52769999999999995</v>
      </c>
      <c r="W44" s="24">
        <v>0.4647</v>
      </c>
      <c r="X44" s="24">
        <v>0.1865</v>
      </c>
      <c r="Y44" s="24">
        <v>0.13439999999999999</v>
      </c>
      <c r="Z44" s="24">
        <v>0.27610000000000001</v>
      </c>
      <c r="AA44" s="25"/>
      <c r="AB44" s="24">
        <v>0.34150000000000003</v>
      </c>
      <c r="AC44" s="24">
        <v>0</v>
      </c>
      <c r="AD44" s="24">
        <v>7.8899999999999998E-2</v>
      </c>
      <c r="AE44" s="24">
        <v>0.97440000000000004</v>
      </c>
      <c r="AF44" s="26"/>
      <c r="AG44" s="24">
        <v>0</v>
      </c>
      <c r="AH44" s="24">
        <v>2.6700000000000002E-2</v>
      </c>
      <c r="AI44" s="24">
        <v>0</v>
      </c>
      <c r="AJ44" s="24">
        <v>0</v>
      </c>
      <c r="AK44" s="24">
        <v>0</v>
      </c>
      <c r="AL44" s="24">
        <v>0</v>
      </c>
      <c r="AM44" s="24">
        <v>2.9600000000000001E-2</v>
      </c>
      <c r="AN44" s="26"/>
      <c r="AO44" s="22"/>
      <c r="AP44" s="22"/>
      <c r="AQ44" s="22"/>
      <c r="AR44" s="31"/>
    </row>
    <row r="45" spans="1:44" ht="34.5" customHeight="1" outlineLevel="1" x14ac:dyDescent="0.25">
      <c r="A45" s="3">
        <v>7</v>
      </c>
      <c r="B45" s="4">
        <v>810099</v>
      </c>
      <c r="C45" s="5" t="s">
        <v>65</v>
      </c>
      <c r="D45" s="24">
        <v>0.37519999999999998</v>
      </c>
      <c r="E45" s="24">
        <v>0.31419999999999998</v>
      </c>
      <c r="F45" s="24">
        <v>9.1899999999999996E-2</v>
      </c>
      <c r="G45" s="24">
        <v>0.1651</v>
      </c>
      <c r="H45" s="24">
        <v>0.1875</v>
      </c>
      <c r="I45" s="24">
        <v>0.1222</v>
      </c>
      <c r="J45" s="24">
        <v>0.15870000000000001</v>
      </c>
      <c r="K45" s="24">
        <v>0.13239999999999999</v>
      </c>
      <c r="L45" s="24">
        <v>0.89100000000000001</v>
      </c>
      <c r="M45" s="24">
        <v>2.1399999999999999E-2</v>
      </c>
      <c r="N45" s="24">
        <v>0.38700000000000001</v>
      </c>
      <c r="O45" s="24">
        <v>0.34329999999999999</v>
      </c>
      <c r="P45" s="24">
        <v>0.67630000000000001</v>
      </c>
      <c r="Q45" s="24">
        <v>3.7000000000000002E-3</v>
      </c>
      <c r="R45" s="24">
        <v>0.1608</v>
      </c>
      <c r="S45" s="24">
        <v>0</v>
      </c>
      <c r="T45" s="25"/>
      <c r="U45" s="12" t="s">
        <v>66</v>
      </c>
      <c r="V45" s="12" t="s">
        <v>66</v>
      </c>
      <c r="W45" s="12" t="s">
        <v>66</v>
      </c>
      <c r="X45" s="12" t="s">
        <v>66</v>
      </c>
      <c r="Y45" s="12" t="s">
        <v>66</v>
      </c>
      <c r="Z45" s="12" t="s">
        <v>66</v>
      </c>
      <c r="AA45" s="25"/>
      <c r="AB45" s="24">
        <v>0.3286</v>
      </c>
      <c r="AC45" s="24">
        <v>0.17649999999999999</v>
      </c>
      <c r="AD45" s="24">
        <v>7.8899999999999998E-2</v>
      </c>
      <c r="AE45" s="24">
        <v>0.9415</v>
      </c>
      <c r="AF45" s="26"/>
      <c r="AG45" s="24">
        <v>0</v>
      </c>
      <c r="AH45" s="24">
        <v>4.3299999999999998E-2</v>
      </c>
      <c r="AI45" s="24">
        <v>0</v>
      </c>
      <c r="AJ45" s="24">
        <v>0</v>
      </c>
      <c r="AK45" s="24">
        <v>0</v>
      </c>
      <c r="AL45" s="24">
        <v>0</v>
      </c>
      <c r="AM45" s="24">
        <v>1.46E-2</v>
      </c>
      <c r="AN45" s="26"/>
      <c r="AO45" s="22"/>
      <c r="AP45" s="22"/>
      <c r="AQ45" s="22"/>
      <c r="AR45" s="31"/>
    </row>
    <row r="46" spans="1:44" ht="34.5" customHeight="1" outlineLevel="1" x14ac:dyDescent="0.25">
      <c r="A46" s="3">
        <v>8</v>
      </c>
      <c r="B46" s="4">
        <v>810122</v>
      </c>
      <c r="C46" s="5" t="s">
        <v>67</v>
      </c>
      <c r="D46" s="24">
        <v>0.34560000000000002</v>
      </c>
      <c r="E46" s="24">
        <v>0.23849999999999999</v>
      </c>
      <c r="F46" s="24">
        <v>0.1118</v>
      </c>
      <c r="G46" s="24">
        <v>0.1007</v>
      </c>
      <c r="H46" s="24">
        <v>0</v>
      </c>
      <c r="I46" s="24">
        <v>0.14149999999999999</v>
      </c>
      <c r="J46" s="24">
        <v>3.85E-2</v>
      </c>
      <c r="K46" s="24">
        <v>0.1111</v>
      </c>
      <c r="L46" s="24">
        <v>0.84640000000000004</v>
      </c>
      <c r="M46" s="24">
        <v>2.2599999999999999E-2</v>
      </c>
      <c r="N46" s="24">
        <v>0.21490000000000001</v>
      </c>
      <c r="O46" s="24">
        <v>9.4299999999999995E-2</v>
      </c>
      <c r="P46" s="24">
        <v>0.51029999999999998</v>
      </c>
      <c r="Q46" s="24">
        <v>4.19E-2</v>
      </c>
      <c r="R46" s="24">
        <v>0.18940000000000001</v>
      </c>
      <c r="S46" s="24">
        <v>0</v>
      </c>
      <c r="T46" s="25"/>
      <c r="U46" s="24">
        <v>0.59609999999999996</v>
      </c>
      <c r="V46" s="24">
        <v>0.35909999999999997</v>
      </c>
      <c r="W46" s="24">
        <v>0.31119999999999998</v>
      </c>
      <c r="X46" s="24">
        <v>0.2099</v>
      </c>
      <c r="Y46" s="24">
        <v>0.34</v>
      </c>
      <c r="Z46" s="24">
        <v>0.33040000000000003</v>
      </c>
      <c r="AA46" s="25"/>
      <c r="AB46" s="24">
        <v>0.34110000000000001</v>
      </c>
      <c r="AC46" s="24">
        <v>5.6599999999999998E-2</v>
      </c>
      <c r="AD46" s="24">
        <v>5.5599999999999997E-2</v>
      </c>
      <c r="AE46" s="24">
        <v>0.96460000000000001</v>
      </c>
      <c r="AF46" s="26"/>
      <c r="AG46" s="24">
        <v>0</v>
      </c>
      <c r="AH46" s="24">
        <v>2.7199999999999998E-2</v>
      </c>
      <c r="AI46" s="24">
        <v>0</v>
      </c>
      <c r="AJ46" s="24">
        <v>0</v>
      </c>
      <c r="AK46" s="24">
        <v>0</v>
      </c>
      <c r="AL46" s="24">
        <v>0</v>
      </c>
      <c r="AM46" s="24">
        <v>1.9199999999999998E-2</v>
      </c>
      <c r="AN46" s="26"/>
      <c r="AO46" s="22"/>
      <c r="AP46" s="22"/>
      <c r="AQ46" s="22"/>
      <c r="AR46" s="31"/>
    </row>
    <row r="47" spans="1:44" ht="34.5" customHeight="1" outlineLevel="1" x14ac:dyDescent="0.25">
      <c r="A47" s="3">
        <v>9</v>
      </c>
      <c r="B47" s="4">
        <v>810123</v>
      </c>
      <c r="C47" s="5" t="s">
        <v>68</v>
      </c>
      <c r="D47" s="24">
        <v>0.37640000000000001</v>
      </c>
      <c r="E47" s="24">
        <v>0.18459999999999999</v>
      </c>
      <c r="F47" s="24">
        <v>3.0700000000000002E-2</v>
      </c>
      <c r="G47" s="24">
        <v>7.6700000000000004E-2</v>
      </c>
      <c r="H47" s="24">
        <v>0</v>
      </c>
      <c r="I47" s="24">
        <v>7.22E-2</v>
      </c>
      <c r="J47" s="24">
        <v>0</v>
      </c>
      <c r="K47" s="24">
        <v>0</v>
      </c>
      <c r="L47" s="24">
        <v>0.86660000000000004</v>
      </c>
      <c r="M47" s="24">
        <v>1.6400000000000001E-2</v>
      </c>
      <c r="N47" s="24">
        <v>0.1482</v>
      </c>
      <c r="O47" s="24">
        <v>0.64180000000000004</v>
      </c>
      <c r="P47" s="24">
        <v>0.44330000000000003</v>
      </c>
      <c r="Q47" s="24">
        <v>3.4200000000000001E-2</v>
      </c>
      <c r="R47" s="24">
        <v>0.14269999999999999</v>
      </c>
      <c r="S47" s="24">
        <v>0</v>
      </c>
      <c r="T47" s="25"/>
      <c r="U47" s="24">
        <v>0.72570000000000001</v>
      </c>
      <c r="V47" s="24">
        <v>6.0000000000000001E-3</v>
      </c>
      <c r="W47" s="24">
        <v>1.09E-2</v>
      </c>
      <c r="X47" s="24">
        <v>1.4500000000000001E-2</v>
      </c>
      <c r="Y47" s="24">
        <v>0.1522</v>
      </c>
      <c r="Z47" s="24">
        <v>0.35189999999999999</v>
      </c>
      <c r="AA47" s="25"/>
      <c r="AB47" s="24">
        <v>0.2843</v>
      </c>
      <c r="AC47" s="24">
        <v>3.4500000000000003E-2</v>
      </c>
      <c r="AD47" s="24">
        <v>3.5700000000000003E-2</v>
      </c>
      <c r="AE47" s="24">
        <v>0.94330000000000003</v>
      </c>
      <c r="AF47" s="26"/>
      <c r="AG47" s="24">
        <v>0</v>
      </c>
      <c r="AH47" s="24">
        <v>4.2799999999999998E-2</v>
      </c>
      <c r="AI47" s="24">
        <v>0</v>
      </c>
      <c r="AJ47" s="24">
        <v>0</v>
      </c>
      <c r="AK47" s="24">
        <v>0</v>
      </c>
      <c r="AL47" s="24">
        <v>0</v>
      </c>
      <c r="AM47" s="24">
        <v>2.1600000000000001E-2</v>
      </c>
      <c r="AN47" s="26"/>
      <c r="AO47" s="22"/>
      <c r="AP47" s="22"/>
      <c r="AQ47" s="22"/>
      <c r="AR47" s="31"/>
    </row>
    <row r="48" spans="1:44" ht="34.5" customHeight="1" outlineLevel="1" x14ac:dyDescent="0.25">
      <c r="A48" s="3">
        <v>10</v>
      </c>
      <c r="B48" s="4">
        <v>810125</v>
      </c>
      <c r="C48" s="5" t="s">
        <v>69</v>
      </c>
      <c r="D48" s="24">
        <v>0.33189999999999997</v>
      </c>
      <c r="E48" s="24">
        <v>0.21329999999999999</v>
      </c>
      <c r="F48" s="24">
        <v>7.2400000000000006E-2</v>
      </c>
      <c r="G48" s="24">
        <v>0</v>
      </c>
      <c r="H48" s="24">
        <v>0</v>
      </c>
      <c r="I48" s="24">
        <v>4.5999999999999999E-3</v>
      </c>
      <c r="J48" s="24">
        <v>0</v>
      </c>
      <c r="K48" s="24">
        <v>0</v>
      </c>
      <c r="L48" s="24">
        <v>0.86029999999999995</v>
      </c>
      <c r="M48" s="24">
        <v>1.7899999999999999E-2</v>
      </c>
      <c r="N48" s="24">
        <v>0.18820000000000001</v>
      </c>
      <c r="O48" s="24">
        <v>0.1</v>
      </c>
      <c r="P48" s="24">
        <v>0.44169999999999998</v>
      </c>
      <c r="Q48" s="24">
        <v>4.0599999999999997E-2</v>
      </c>
      <c r="R48" s="24">
        <v>0.16320000000000001</v>
      </c>
      <c r="S48" s="24">
        <v>0</v>
      </c>
      <c r="T48" s="25"/>
      <c r="U48" s="24">
        <v>0.72470000000000001</v>
      </c>
      <c r="V48" s="24">
        <v>3.8600000000000002E-2</v>
      </c>
      <c r="W48" s="24">
        <v>3.9699999999999999E-2</v>
      </c>
      <c r="X48" s="24">
        <v>8.0100000000000005E-2</v>
      </c>
      <c r="Y48" s="24">
        <v>5.7799999999999997E-2</v>
      </c>
      <c r="Z48" s="24">
        <v>0.22220000000000001</v>
      </c>
      <c r="AA48" s="25"/>
      <c r="AB48" s="24">
        <v>0.36840000000000001</v>
      </c>
      <c r="AC48" s="24">
        <v>0</v>
      </c>
      <c r="AD48" s="24">
        <v>0</v>
      </c>
      <c r="AE48" s="24">
        <v>0.9526</v>
      </c>
      <c r="AF48" s="26"/>
      <c r="AG48" s="24">
        <v>0</v>
      </c>
      <c r="AH48" s="24">
        <v>4.0599999999999997E-2</v>
      </c>
      <c r="AI48" s="24">
        <v>0</v>
      </c>
      <c r="AJ48" s="24">
        <v>0</v>
      </c>
      <c r="AK48" s="24">
        <v>0</v>
      </c>
      <c r="AL48" s="24">
        <v>0</v>
      </c>
      <c r="AM48" s="24">
        <v>2.6499999999999999E-2</v>
      </c>
      <c r="AN48" s="26"/>
      <c r="AO48" s="22"/>
      <c r="AP48" s="22"/>
      <c r="AQ48" s="22"/>
      <c r="AR48" s="31"/>
    </row>
    <row r="49" spans="1:44" ht="34.5" customHeight="1" outlineLevel="1" x14ac:dyDescent="0.25">
      <c r="A49" s="3">
        <v>11</v>
      </c>
      <c r="B49" s="4">
        <v>810126</v>
      </c>
      <c r="C49" s="5" t="s">
        <v>70</v>
      </c>
      <c r="D49" s="24">
        <v>0.40089999999999998</v>
      </c>
      <c r="E49" s="24">
        <v>0.26379999999999998</v>
      </c>
      <c r="F49" s="24">
        <v>3.73E-2</v>
      </c>
      <c r="G49" s="24">
        <v>2.1399999999999999E-2</v>
      </c>
      <c r="H49" s="24">
        <v>6.25E-2</v>
      </c>
      <c r="I49" s="24">
        <v>2.0299999999999999E-2</v>
      </c>
      <c r="J49" s="24">
        <v>0</v>
      </c>
      <c r="K49" s="24">
        <v>0</v>
      </c>
      <c r="L49" s="24">
        <v>0.90090000000000003</v>
      </c>
      <c r="M49" s="24">
        <v>1.2699999999999999E-2</v>
      </c>
      <c r="N49" s="24">
        <v>0.19359999999999999</v>
      </c>
      <c r="O49" s="24">
        <v>0.61109999999999998</v>
      </c>
      <c r="P49" s="24">
        <v>0.53120000000000001</v>
      </c>
      <c r="Q49" s="24">
        <v>3.1199999999999999E-2</v>
      </c>
      <c r="R49" s="24">
        <v>0.1351</v>
      </c>
      <c r="S49" s="24">
        <v>0</v>
      </c>
      <c r="T49" s="25"/>
      <c r="U49" s="24">
        <v>0.70779999999999998</v>
      </c>
      <c r="V49" s="24">
        <v>4.1000000000000003E-3</v>
      </c>
      <c r="W49" s="24">
        <v>8.0000000000000004E-4</v>
      </c>
      <c r="X49" s="24">
        <v>1.7399999999999999E-2</v>
      </c>
      <c r="Y49" s="24">
        <v>3.6700000000000003E-2</v>
      </c>
      <c r="Z49" s="24">
        <v>3.1600000000000003E-2</v>
      </c>
      <c r="AA49" s="25"/>
      <c r="AB49" s="24">
        <v>0.34499999999999997</v>
      </c>
      <c r="AC49" s="24">
        <v>0.5</v>
      </c>
      <c r="AD49" s="24">
        <v>0.4</v>
      </c>
      <c r="AE49" s="24">
        <v>0.85219999999999996</v>
      </c>
      <c r="AF49" s="26"/>
      <c r="AG49" s="24">
        <v>0</v>
      </c>
      <c r="AH49" s="24">
        <v>3.5799999999999998E-2</v>
      </c>
      <c r="AI49" s="24">
        <v>0</v>
      </c>
      <c r="AJ49" s="24">
        <v>0</v>
      </c>
      <c r="AK49" s="24">
        <v>0</v>
      </c>
      <c r="AL49" s="24">
        <v>0</v>
      </c>
      <c r="AM49" s="24">
        <v>3.7600000000000001E-2</v>
      </c>
      <c r="AN49" s="26"/>
      <c r="AO49" s="22"/>
      <c r="AP49" s="22"/>
      <c r="AQ49" s="22"/>
      <c r="AR49" s="31"/>
    </row>
    <row r="50" spans="1:44" ht="34.5" customHeight="1" outlineLevel="1" x14ac:dyDescent="0.25">
      <c r="A50" s="3">
        <v>12</v>
      </c>
      <c r="B50" s="4">
        <v>810148</v>
      </c>
      <c r="C50" s="5" t="s">
        <v>71</v>
      </c>
      <c r="D50" s="24">
        <v>0.3952</v>
      </c>
      <c r="E50" s="24">
        <v>0.33040000000000003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0.5524</v>
      </c>
      <c r="M50" s="24">
        <v>0.1749</v>
      </c>
      <c r="N50" s="24">
        <v>0.1193</v>
      </c>
      <c r="O50" s="24">
        <v>0.2</v>
      </c>
      <c r="P50" s="24">
        <v>0.18310000000000001</v>
      </c>
      <c r="Q50" s="24">
        <v>3.8100000000000002E-2</v>
      </c>
      <c r="R50" s="24">
        <v>0.31559999999999999</v>
      </c>
      <c r="S50" s="24">
        <v>0</v>
      </c>
      <c r="T50" s="25"/>
      <c r="U50" s="12" t="s">
        <v>66</v>
      </c>
      <c r="V50" s="12" t="s">
        <v>66</v>
      </c>
      <c r="W50" s="12" t="s">
        <v>66</v>
      </c>
      <c r="X50" s="12" t="s">
        <v>66</v>
      </c>
      <c r="Y50" s="12" t="s">
        <v>66</v>
      </c>
      <c r="Z50" s="12" t="s">
        <v>66</v>
      </c>
      <c r="AA50" s="25"/>
      <c r="AB50" s="12" t="s">
        <v>66</v>
      </c>
      <c r="AC50" s="12" t="s">
        <v>66</v>
      </c>
      <c r="AD50" s="12" t="s">
        <v>66</v>
      </c>
      <c r="AE50" s="12" t="s">
        <v>66</v>
      </c>
      <c r="AF50" s="26"/>
      <c r="AG50" s="24">
        <v>0</v>
      </c>
      <c r="AH50" s="24">
        <v>6.1899999999999997E-2</v>
      </c>
      <c r="AI50" s="24">
        <v>0</v>
      </c>
      <c r="AJ50" s="24">
        <v>0</v>
      </c>
      <c r="AK50" s="24">
        <v>0</v>
      </c>
      <c r="AL50" s="24">
        <v>0</v>
      </c>
      <c r="AM50" s="24">
        <v>2.4400000000000002E-2</v>
      </c>
      <c r="AN50" s="26"/>
      <c r="AO50" s="22"/>
      <c r="AP50" s="22"/>
      <c r="AQ50" s="22"/>
      <c r="AR50" s="31"/>
    </row>
    <row r="51" spans="1:44" ht="34.5" customHeight="1" outlineLevel="1" x14ac:dyDescent="0.25">
      <c r="A51" s="3">
        <v>13</v>
      </c>
      <c r="B51" s="4">
        <v>810159</v>
      </c>
      <c r="C51" s="5" t="s">
        <v>72</v>
      </c>
      <c r="D51" s="24">
        <v>0.35489999999999999</v>
      </c>
      <c r="E51" s="24">
        <v>0.23749999999999999</v>
      </c>
      <c r="F51" s="24">
        <v>1.6500000000000001E-2</v>
      </c>
      <c r="G51" s="24">
        <v>1.7000000000000001E-2</v>
      </c>
      <c r="H51" s="24">
        <v>7.6899999999999996E-2</v>
      </c>
      <c r="I51" s="24">
        <v>0.02</v>
      </c>
      <c r="J51" s="24">
        <v>4.5499999999999999E-2</v>
      </c>
      <c r="K51" s="24">
        <v>0</v>
      </c>
      <c r="L51" s="24">
        <v>0.89370000000000005</v>
      </c>
      <c r="M51" s="24">
        <v>2.3400000000000001E-2</v>
      </c>
      <c r="N51" s="24">
        <v>0.254</v>
      </c>
      <c r="O51" s="24">
        <v>0.5806</v>
      </c>
      <c r="P51" s="24">
        <v>0.62860000000000005</v>
      </c>
      <c r="Q51" s="24">
        <v>3.6400000000000002E-2</v>
      </c>
      <c r="R51" s="24">
        <v>0.1973</v>
      </c>
      <c r="S51" s="24">
        <v>0</v>
      </c>
      <c r="T51" s="25"/>
      <c r="U51" s="24">
        <v>0.64810000000000001</v>
      </c>
      <c r="V51" s="24">
        <v>5.96E-2</v>
      </c>
      <c r="W51" s="24">
        <v>0.12690000000000001</v>
      </c>
      <c r="X51" s="24">
        <v>0.1012</v>
      </c>
      <c r="Y51" s="24">
        <v>0.1237</v>
      </c>
      <c r="Z51" s="24">
        <v>0.17979999999999999</v>
      </c>
      <c r="AA51" s="25"/>
      <c r="AB51" s="24">
        <v>0.36059999999999998</v>
      </c>
      <c r="AC51" s="24">
        <v>0</v>
      </c>
      <c r="AD51" s="24">
        <v>0</v>
      </c>
      <c r="AE51" s="24">
        <v>0.93540000000000001</v>
      </c>
      <c r="AF51" s="26"/>
      <c r="AG51" s="24">
        <v>0</v>
      </c>
      <c r="AH51" s="24">
        <v>1.1299999999999999E-2</v>
      </c>
      <c r="AI51" s="24">
        <v>0</v>
      </c>
      <c r="AJ51" s="24">
        <v>0</v>
      </c>
      <c r="AK51" s="24">
        <v>0</v>
      </c>
      <c r="AL51" s="24">
        <v>0</v>
      </c>
      <c r="AM51" s="24">
        <v>2.5100000000000001E-2</v>
      </c>
      <c r="AN51" s="26"/>
      <c r="AO51" s="22"/>
      <c r="AP51" s="22"/>
      <c r="AQ51" s="22"/>
      <c r="AR51" s="31"/>
    </row>
    <row r="52" spans="1:44" ht="34.5" customHeight="1" outlineLevel="1" x14ac:dyDescent="0.25">
      <c r="A52" s="3">
        <v>14</v>
      </c>
      <c r="B52" s="4">
        <v>810206</v>
      </c>
      <c r="C52" s="5" t="s">
        <v>73</v>
      </c>
      <c r="D52" s="24">
        <v>0.17549999999999999</v>
      </c>
      <c r="E52" s="24">
        <v>0.15490000000000001</v>
      </c>
      <c r="F52" s="24">
        <v>0.24790000000000001</v>
      </c>
      <c r="G52" s="24">
        <v>7.6899999999999996E-2</v>
      </c>
      <c r="H52" s="24">
        <v>0.25</v>
      </c>
      <c r="I52" s="24">
        <v>1.9599999999999999E-2</v>
      </c>
      <c r="J52" s="24">
        <v>0</v>
      </c>
      <c r="K52" s="24">
        <v>0</v>
      </c>
      <c r="L52" s="24">
        <v>0.65310000000000001</v>
      </c>
      <c r="M52" s="24">
        <v>2.4899999999999999E-2</v>
      </c>
      <c r="N52" s="24">
        <v>0.45889999999999997</v>
      </c>
      <c r="O52" s="24">
        <v>0.61539999999999995</v>
      </c>
      <c r="P52" s="24">
        <v>0.5625</v>
      </c>
      <c r="Q52" s="24">
        <v>6.3700000000000007E-2</v>
      </c>
      <c r="R52" s="24">
        <v>0.1789</v>
      </c>
      <c r="S52" s="24">
        <v>0</v>
      </c>
      <c r="T52" s="25"/>
      <c r="U52" s="24">
        <v>0.72570000000000001</v>
      </c>
      <c r="V52" s="24">
        <v>0.17649999999999999</v>
      </c>
      <c r="W52" s="24">
        <v>0</v>
      </c>
      <c r="X52" s="24">
        <v>3.5400000000000001E-2</v>
      </c>
      <c r="Y52" s="24">
        <v>0</v>
      </c>
      <c r="Z52" s="24">
        <v>0.33329999999999999</v>
      </c>
      <c r="AA52" s="25"/>
      <c r="AB52" s="24">
        <v>0.6</v>
      </c>
      <c r="AC52" s="24">
        <v>0</v>
      </c>
      <c r="AD52" s="24">
        <v>1</v>
      </c>
      <c r="AE52" s="24">
        <v>1</v>
      </c>
      <c r="AF52" s="26"/>
      <c r="AG52" s="24">
        <v>0</v>
      </c>
      <c r="AH52" s="24">
        <v>7.4499999999999997E-2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6"/>
      <c r="AO52" s="22"/>
      <c r="AP52" s="22"/>
      <c r="AQ52" s="22"/>
      <c r="AR52" s="31"/>
    </row>
    <row r="53" spans="1:44" ht="34.5" customHeight="1" outlineLevel="1" x14ac:dyDescent="0.25">
      <c r="A53" s="3">
        <v>15</v>
      </c>
      <c r="B53" s="4">
        <v>810225</v>
      </c>
      <c r="C53" s="5" t="s">
        <v>74</v>
      </c>
      <c r="D53" s="24">
        <v>0.2077</v>
      </c>
      <c r="E53" s="12" t="s">
        <v>66</v>
      </c>
      <c r="F53" s="24">
        <v>0.1515</v>
      </c>
      <c r="G53" s="24">
        <v>0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24">
        <v>0.33329999999999999</v>
      </c>
      <c r="N53" s="12" t="s">
        <v>66</v>
      </c>
      <c r="O53" s="12" t="s">
        <v>66</v>
      </c>
      <c r="P53" s="12" t="s">
        <v>66</v>
      </c>
      <c r="Q53" s="24">
        <v>0</v>
      </c>
      <c r="R53" s="24">
        <v>0</v>
      </c>
      <c r="S53" s="24">
        <v>0</v>
      </c>
      <c r="T53" s="25"/>
      <c r="U53" s="12" t="s">
        <v>66</v>
      </c>
      <c r="V53" s="12" t="s">
        <v>66</v>
      </c>
      <c r="W53" s="12" t="s">
        <v>66</v>
      </c>
      <c r="X53" s="12" t="s">
        <v>66</v>
      </c>
      <c r="Y53" s="12" t="s">
        <v>66</v>
      </c>
      <c r="Z53" s="12" t="s">
        <v>66</v>
      </c>
      <c r="AA53" s="25"/>
      <c r="AB53" s="12" t="s">
        <v>66</v>
      </c>
      <c r="AC53" s="12" t="s">
        <v>66</v>
      </c>
      <c r="AD53" s="12" t="s">
        <v>66</v>
      </c>
      <c r="AE53" s="12" t="s">
        <v>66</v>
      </c>
      <c r="AF53" s="26"/>
      <c r="AG53" s="24">
        <v>0</v>
      </c>
      <c r="AH53" s="24">
        <v>5.1999999999999998E-3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6"/>
      <c r="AO53" s="22"/>
      <c r="AP53" s="22"/>
      <c r="AQ53" s="22"/>
      <c r="AR53" s="31"/>
    </row>
    <row r="54" spans="1:44" ht="34.5" customHeight="1" outlineLevel="1" x14ac:dyDescent="0.25">
      <c r="A54" s="14">
        <v>16</v>
      </c>
      <c r="B54" s="15">
        <v>810097</v>
      </c>
      <c r="C54" s="16" t="s">
        <v>78</v>
      </c>
      <c r="D54" s="12" t="s">
        <v>66</v>
      </c>
      <c r="E54" s="12" t="s">
        <v>66</v>
      </c>
      <c r="F54" s="12" t="s">
        <v>66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2" t="s">
        <v>66</v>
      </c>
      <c r="P54" s="12" t="s">
        <v>66</v>
      </c>
      <c r="Q54" s="12" t="s">
        <v>66</v>
      </c>
      <c r="R54" s="12" t="s">
        <v>66</v>
      </c>
      <c r="S54" s="12" t="s">
        <v>66</v>
      </c>
      <c r="T54" s="25"/>
      <c r="U54" s="24">
        <v>0.61550000000000005</v>
      </c>
      <c r="V54" s="24">
        <v>4.5900000000000003E-2</v>
      </c>
      <c r="W54" s="24">
        <v>5.8000000000000003E-2</v>
      </c>
      <c r="X54" s="24">
        <v>2.5100000000000001E-2</v>
      </c>
      <c r="Y54" s="24">
        <v>0.14399999999999999</v>
      </c>
      <c r="Z54" s="24">
        <v>0.10340000000000001</v>
      </c>
      <c r="AA54" s="25"/>
      <c r="AB54" s="12" t="s">
        <v>66</v>
      </c>
      <c r="AC54" s="12" t="s">
        <v>66</v>
      </c>
      <c r="AD54" s="12" t="s">
        <v>66</v>
      </c>
      <c r="AE54" s="12" t="s">
        <v>66</v>
      </c>
      <c r="AF54" s="26"/>
      <c r="AG54" s="24">
        <v>0</v>
      </c>
      <c r="AH54" s="24">
        <v>3.0999999999999999E-3</v>
      </c>
      <c r="AI54" s="24">
        <v>0</v>
      </c>
      <c r="AJ54" s="24">
        <v>0</v>
      </c>
      <c r="AK54" s="24">
        <v>0</v>
      </c>
      <c r="AL54" s="24">
        <v>0</v>
      </c>
      <c r="AM54" s="24">
        <v>7.4999999999999997E-3</v>
      </c>
      <c r="AN54" s="26"/>
      <c r="AO54" s="22"/>
      <c r="AP54" s="22"/>
      <c r="AQ54" s="22"/>
      <c r="AR54" s="31"/>
    </row>
    <row r="55" spans="1:44" ht="34.5" customHeight="1" outlineLevel="1" x14ac:dyDescent="0.25">
      <c r="A55" s="14">
        <v>17</v>
      </c>
      <c r="B55" s="15">
        <v>810108</v>
      </c>
      <c r="C55" s="16" t="s">
        <v>79</v>
      </c>
      <c r="D55" s="12" t="s">
        <v>66</v>
      </c>
      <c r="E55" s="12" t="s">
        <v>66</v>
      </c>
      <c r="F55" s="12" t="s">
        <v>66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2" t="s">
        <v>66</v>
      </c>
      <c r="P55" s="12" t="s">
        <v>66</v>
      </c>
      <c r="Q55" s="12" t="s">
        <v>66</v>
      </c>
      <c r="R55" s="12" t="s">
        <v>66</v>
      </c>
      <c r="S55" s="12" t="s">
        <v>66</v>
      </c>
      <c r="T55" s="25"/>
      <c r="U55" s="24">
        <v>0.72250000000000003</v>
      </c>
      <c r="V55" s="24">
        <v>0.32990000000000003</v>
      </c>
      <c r="W55" s="24">
        <v>3.1099999999999999E-2</v>
      </c>
      <c r="X55" s="24">
        <v>0.15920000000000001</v>
      </c>
      <c r="Y55" s="24">
        <v>9.2600000000000002E-2</v>
      </c>
      <c r="Z55" s="24">
        <v>0.4672</v>
      </c>
      <c r="AA55" s="25"/>
      <c r="AB55" s="12" t="s">
        <v>66</v>
      </c>
      <c r="AC55" s="12" t="s">
        <v>66</v>
      </c>
      <c r="AD55" s="12" t="s">
        <v>66</v>
      </c>
      <c r="AE55" s="12" t="s">
        <v>66</v>
      </c>
      <c r="AF55" s="26"/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6"/>
      <c r="AO55" s="22"/>
      <c r="AP55" s="31"/>
      <c r="AQ55" s="22"/>
      <c r="AR55" s="31"/>
    </row>
    <row r="56" spans="1:44" ht="34.5" customHeight="1" outlineLevel="1" x14ac:dyDescent="0.25">
      <c r="A56" s="14">
        <v>18</v>
      </c>
      <c r="B56" s="15">
        <v>810160</v>
      </c>
      <c r="C56" s="16" t="s">
        <v>80</v>
      </c>
      <c r="D56" s="12" t="s">
        <v>66</v>
      </c>
      <c r="E56" s="12" t="s">
        <v>66</v>
      </c>
      <c r="F56" s="12" t="s">
        <v>66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2" t="s">
        <v>66</v>
      </c>
      <c r="P56" s="12" t="s">
        <v>66</v>
      </c>
      <c r="Q56" s="12" t="s">
        <v>66</v>
      </c>
      <c r="R56" s="12" t="s">
        <v>66</v>
      </c>
      <c r="S56" s="12" t="s">
        <v>66</v>
      </c>
      <c r="T56" s="25"/>
      <c r="U56" s="24">
        <v>0.64480000000000004</v>
      </c>
      <c r="V56" s="24">
        <v>2.41E-2</v>
      </c>
      <c r="W56" s="24">
        <v>1.9E-2</v>
      </c>
      <c r="X56" s="24">
        <v>9.1300000000000006E-2</v>
      </c>
      <c r="Y56" s="24">
        <v>7.8E-2</v>
      </c>
      <c r="Z56" s="24">
        <v>7.0699999999999999E-2</v>
      </c>
      <c r="AA56" s="25"/>
      <c r="AB56" s="12" t="s">
        <v>66</v>
      </c>
      <c r="AC56" s="12" t="s">
        <v>66</v>
      </c>
      <c r="AD56" s="12" t="s">
        <v>66</v>
      </c>
      <c r="AE56" s="12" t="s">
        <v>66</v>
      </c>
      <c r="AF56" s="26"/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2.5000000000000001E-2</v>
      </c>
      <c r="AN56" s="26"/>
      <c r="AO56" s="32"/>
      <c r="AP56" s="31"/>
      <c r="AQ56" s="22"/>
      <c r="AR56" s="31"/>
    </row>
    <row r="57" spans="1:44" ht="34.5" customHeight="1" outlineLevel="1" x14ac:dyDescent="0.25">
      <c r="A57" s="33"/>
      <c r="B57" s="34" t="s">
        <v>84</v>
      </c>
      <c r="C57" s="35" t="s">
        <v>85</v>
      </c>
      <c r="D57" s="24">
        <v>0.36705776499999998</v>
      </c>
      <c r="E57" s="24">
        <v>0.25674123999999998</v>
      </c>
      <c r="F57" s="24">
        <v>8.2833047000000007E-2</v>
      </c>
      <c r="G57" s="24">
        <v>6.9217608E-2</v>
      </c>
      <c r="H57" s="24">
        <v>0.11137440799999999</v>
      </c>
      <c r="I57" s="24">
        <v>7.1510017999999995E-2</v>
      </c>
      <c r="J57" s="24">
        <v>7.2727272999999995E-2</v>
      </c>
      <c r="K57" s="24">
        <v>4.6961325999999998E-2</v>
      </c>
      <c r="L57" s="24">
        <v>0.86909478299999998</v>
      </c>
      <c r="M57" s="24">
        <v>2.9000033000000001E-2</v>
      </c>
      <c r="N57" s="24">
        <v>0.24634257200000001</v>
      </c>
      <c r="O57" s="24">
        <v>0.32315978499999998</v>
      </c>
      <c r="P57" s="24">
        <v>0.53391645799999998</v>
      </c>
      <c r="Q57" s="24">
        <v>3.7747604999999997E-2</v>
      </c>
      <c r="R57" s="24">
        <v>0.19301141399999999</v>
      </c>
      <c r="S57" s="24">
        <v>0</v>
      </c>
      <c r="T57" s="25"/>
      <c r="U57" s="24">
        <v>0.65607831000000005</v>
      </c>
      <c r="V57" s="24">
        <v>0.116371444</v>
      </c>
      <c r="W57" s="24">
        <v>9.8967224000000006E-2</v>
      </c>
      <c r="X57" s="24">
        <v>5.3849253999999999E-2</v>
      </c>
      <c r="Y57" s="24">
        <v>0.15929494199999999</v>
      </c>
      <c r="Z57" s="24">
        <v>0.16817644700000001</v>
      </c>
      <c r="AA57" s="25"/>
      <c r="AB57" s="24">
        <v>0.356680624</v>
      </c>
      <c r="AC57" s="24">
        <v>4.3307087000000001E-2</v>
      </c>
      <c r="AD57" s="24">
        <v>6.6666666999999999E-2</v>
      </c>
      <c r="AE57" s="24">
        <v>0.94752826099999998</v>
      </c>
      <c r="AF57" s="26"/>
      <c r="AG57" s="24">
        <v>0</v>
      </c>
      <c r="AH57" s="24">
        <v>7.9000000000000008E-3</v>
      </c>
      <c r="AI57" s="24">
        <v>0</v>
      </c>
      <c r="AJ57" s="24">
        <v>0</v>
      </c>
      <c r="AK57" s="24">
        <v>0</v>
      </c>
      <c r="AL57" s="24">
        <v>0</v>
      </c>
      <c r="AM57" s="24">
        <v>6.4199999999999993E-2</v>
      </c>
      <c r="AN57" s="26"/>
      <c r="AO57" s="32"/>
      <c r="AP57" s="31"/>
      <c r="AQ57" s="22"/>
      <c r="AR57" s="31"/>
    </row>
    <row r="58" spans="1:44" ht="21.75" customHeight="1" x14ac:dyDescent="0.25"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</row>
    <row r="59" spans="1:44" ht="21.75" customHeight="1" x14ac:dyDescent="0.25">
      <c r="A59" s="46" t="s">
        <v>86</v>
      </c>
      <c r="B59" s="46"/>
      <c r="C59" s="46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23"/>
      <c r="AG59" s="23"/>
      <c r="AH59" s="23"/>
      <c r="AI59" s="23"/>
      <c r="AJ59" s="23"/>
      <c r="AK59" s="23"/>
      <c r="AL59" s="23"/>
      <c r="AM59" s="23"/>
      <c r="AN59" s="23"/>
      <c r="AO59" s="22"/>
      <c r="AP59" s="22"/>
      <c r="AQ59" s="22"/>
      <c r="AR59" s="22"/>
    </row>
    <row r="60" spans="1:44" ht="34.5" customHeight="1" outlineLevel="1" x14ac:dyDescent="0.25">
      <c r="A60" s="3">
        <v>1</v>
      </c>
      <c r="B60" s="4">
        <v>810003</v>
      </c>
      <c r="C60" s="5" t="s">
        <v>59</v>
      </c>
      <c r="D60" s="24">
        <v>0.13350000000000001</v>
      </c>
      <c r="E60" s="24">
        <v>7.3099999999999998E-2</v>
      </c>
      <c r="F60" s="24">
        <v>-0.2442</v>
      </c>
      <c r="G60" s="24">
        <v>0.76180000000000003</v>
      </c>
      <c r="H60" s="24">
        <v>4.6757</v>
      </c>
      <c r="I60" s="24">
        <v>-0.23080000000000001</v>
      </c>
      <c r="J60" s="24">
        <v>1.4286000000000001</v>
      </c>
      <c r="K60" s="24">
        <v>-1</v>
      </c>
      <c r="L60" s="24">
        <v>9.2999999999999992E-3</v>
      </c>
      <c r="M60" s="24">
        <v>2.7199999999999998E-2</v>
      </c>
      <c r="N60" s="24">
        <v>-3.9800000000000002E-2</v>
      </c>
      <c r="O60" s="24">
        <v>-0.2878</v>
      </c>
      <c r="P60" s="24">
        <v>-0.30520000000000003</v>
      </c>
      <c r="Q60" s="24">
        <v>7.4899999999999994E-2</v>
      </c>
      <c r="R60" s="24">
        <v>-0.21629999999999999</v>
      </c>
      <c r="S60" s="24">
        <v>0</v>
      </c>
      <c r="T60" s="25"/>
      <c r="U60" s="24">
        <v>-7.3400000000000007E-2</v>
      </c>
      <c r="V60" s="24">
        <v>0</v>
      </c>
      <c r="W60" s="24">
        <v>0</v>
      </c>
      <c r="X60" s="24">
        <v>0.80669999999999997</v>
      </c>
      <c r="Y60" s="24">
        <v>0</v>
      </c>
      <c r="Z60" s="24">
        <v>0</v>
      </c>
      <c r="AA60" s="25"/>
      <c r="AB60" s="24">
        <v>2.2726999999999999</v>
      </c>
      <c r="AC60" s="24">
        <v>0</v>
      </c>
      <c r="AD60" s="24">
        <v>-0.47370000000000001</v>
      </c>
      <c r="AE60" s="24">
        <v>0.14810000000000001</v>
      </c>
      <c r="AF60" s="26"/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-0.30320000000000003</v>
      </c>
      <c r="AN60" s="26"/>
      <c r="AO60" s="27"/>
      <c r="AP60" s="27"/>
      <c r="AQ60" s="27"/>
      <c r="AR60" s="27"/>
    </row>
    <row r="61" spans="1:44" ht="34.5" customHeight="1" outlineLevel="1" x14ac:dyDescent="0.25">
      <c r="A61" s="3">
        <v>2</v>
      </c>
      <c r="B61" s="4">
        <v>810005</v>
      </c>
      <c r="C61" s="5" t="s">
        <v>60</v>
      </c>
      <c r="D61" s="24">
        <v>0.1265</v>
      </c>
      <c r="E61" s="24">
        <v>9.1700000000000004E-2</v>
      </c>
      <c r="F61" s="24">
        <v>0.2646</v>
      </c>
      <c r="G61" s="24">
        <v>2.6599999999999999E-2</v>
      </c>
      <c r="H61" s="24">
        <v>0</v>
      </c>
      <c r="I61" s="24">
        <v>-0.37369999999999998</v>
      </c>
      <c r="J61" s="24">
        <v>-0.6</v>
      </c>
      <c r="K61" s="24">
        <v>0</v>
      </c>
      <c r="L61" s="24">
        <v>5.6399999999999999E-2</v>
      </c>
      <c r="M61" s="24">
        <v>5.67E-2</v>
      </c>
      <c r="N61" s="24">
        <v>6.2600000000000003E-2</v>
      </c>
      <c r="O61" s="24">
        <v>0</v>
      </c>
      <c r="P61" s="24">
        <v>-3.3399999999999999E-2</v>
      </c>
      <c r="Q61" s="24">
        <v>0.1144</v>
      </c>
      <c r="R61" s="24">
        <v>-0.1014</v>
      </c>
      <c r="S61" s="24">
        <v>0</v>
      </c>
      <c r="T61" s="25"/>
      <c r="U61" s="24">
        <v>-4.3099999999999999E-2</v>
      </c>
      <c r="V61" s="24">
        <v>-1</v>
      </c>
      <c r="W61" s="24">
        <v>0</v>
      </c>
      <c r="X61" s="24">
        <v>-0.40799999999999997</v>
      </c>
      <c r="Y61" s="24">
        <v>-3.0000000000000001E-3</v>
      </c>
      <c r="Z61" s="24">
        <v>-0.1273</v>
      </c>
      <c r="AA61" s="25"/>
      <c r="AB61" s="24">
        <v>-3.95E-2</v>
      </c>
      <c r="AC61" s="24">
        <v>0</v>
      </c>
      <c r="AD61" s="24">
        <v>0</v>
      </c>
      <c r="AE61" s="24">
        <v>4.2200000000000001E-2</v>
      </c>
      <c r="AF61" s="26"/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0.3881</v>
      </c>
      <c r="AN61" s="26"/>
      <c r="AO61" s="28"/>
      <c r="AP61" s="28"/>
      <c r="AQ61" s="28"/>
      <c r="AR61" s="28"/>
    </row>
    <row r="62" spans="1:44" ht="34.5" customHeight="1" outlineLevel="1" x14ac:dyDescent="0.25">
      <c r="A62" s="3">
        <v>3</v>
      </c>
      <c r="B62" s="4">
        <v>810064</v>
      </c>
      <c r="C62" s="5" t="s">
        <v>61</v>
      </c>
      <c r="D62" s="24">
        <v>7.3800000000000004E-2</v>
      </c>
      <c r="E62" s="24">
        <v>2.18E-2</v>
      </c>
      <c r="F62" s="24">
        <v>1.9162999999999999</v>
      </c>
      <c r="G62" s="24">
        <v>4.4425999999999997</v>
      </c>
      <c r="H62" s="24">
        <v>0</v>
      </c>
      <c r="I62" s="24">
        <v>-0.44490000000000002</v>
      </c>
      <c r="J62" s="24">
        <v>0</v>
      </c>
      <c r="K62" s="24">
        <v>0</v>
      </c>
      <c r="L62" s="24">
        <v>-1.38E-2</v>
      </c>
      <c r="M62" s="24">
        <v>1.8599999999999998E-2</v>
      </c>
      <c r="N62" s="24">
        <v>-0.1368</v>
      </c>
      <c r="O62" s="24">
        <v>-0.1176</v>
      </c>
      <c r="P62" s="24">
        <v>8.5000000000000006E-2</v>
      </c>
      <c r="Q62" s="24">
        <v>0.20930000000000001</v>
      </c>
      <c r="R62" s="24">
        <v>0.17280000000000001</v>
      </c>
      <c r="S62" s="24">
        <v>0</v>
      </c>
      <c r="T62" s="25"/>
      <c r="U62" s="24">
        <v>-3.8300000000000001E-2</v>
      </c>
      <c r="V62" s="24">
        <v>-0.77439999999999998</v>
      </c>
      <c r="W62" s="24">
        <v>-0.1167</v>
      </c>
      <c r="X62" s="24">
        <v>-0.62639999999999996</v>
      </c>
      <c r="Y62" s="24">
        <v>-0.17530000000000001</v>
      </c>
      <c r="Z62" s="24">
        <v>-0.6079</v>
      </c>
      <c r="AA62" s="25"/>
      <c r="AB62" s="24">
        <v>0.34399999999999997</v>
      </c>
      <c r="AC62" s="24">
        <v>0</v>
      </c>
      <c r="AD62" s="24">
        <v>0</v>
      </c>
      <c r="AE62" s="24">
        <v>-4.2799999999999998E-2</v>
      </c>
      <c r="AF62" s="26"/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-0.60399999999999998</v>
      </c>
      <c r="AN62" s="26"/>
      <c r="AO62" s="29"/>
      <c r="AP62" s="29"/>
      <c r="AQ62" s="29"/>
      <c r="AR62" s="29"/>
    </row>
    <row r="63" spans="1:44" ht="34.5" customHeight="1" outlineLevel="1" x14ac:dyDescent="0.25">
      <c r="A63" s="3">
        <v>4</v>
      </c>
      <c r="B63" s="4">
        <v>810088</v>
      </c>
      <c r="C63" s="5" t="s">
        <v>62</v>
      </c>
      <c r="D63" s="24">
        <v>0.15570000000000001</v>
      </c>
      <c r="E63" s="24">
        <v>0.14199999999999999</v>
      </c>
      <c r="F63" s="24">
        <v>-0.78590000000000004</v>
      </c>
      <c r="G63" s="24">
        <v>-0.92030000000000001</v>
      </c>
      <c r="H63" s="24">
        <v>-1</v>
      </c>
      <c r="I63" s="24">
        <v>-0.92669999999999997</v>
      </c>
      <c r="J63" s="24">
        <v>0</v>
      </c>
      <c r="K63" s="24">
        <v>0</v>
      </c>
      <c r="L63" s="24">
        <v>-5.3499999999999999E-2</v>
      </c>
      <c r="M63" s="24">
        <v>-0.17630000000000001</v>
      </c>
      <c r="N63" s="24">
        <v>-0.64370000000000005</v>
      </c>
      <c r="O63" s="24">
        <v>-1</v>
      </c>
      <c r="P63" s="24">
        <v>-0.13619999999999999</v>
      </c>
      <c r="Q63" s="24">
        <v>0.1246</v>
      </c>
      <c r="R63" s="24">
        <v>9.9000000000000005E-2</v>
      </c>
      <c r="S63" s="24">
        <v>0</v>
      </c>
      <c r="T63" s="25"/>
      <c r="U63" s="24">
        <v>-1.2500000000000001E-2</v>
      </c>
      <c r="V63" s="24">
        <v>-0.2591</v>
      </c>
      <c r="W63" s="24">
        <v>-0.90329999999999999</v>
      </c>
      <c r="X63" s="24">
        <v>-0.51990000000000003</v>
      </c>
      <c r="Y63" s="24">
        <v>0.17130000000000001</v>
      </c>
      <c r="Z63" s="24">
        <v>-0.48520000000000002</v>
      </c>
      <c r="AA63" s="25"/>
      <c r="AB63" s="24">
        <v>0.2109</v>
      </c>
      <c r="AC63" s="24">
        <v>-1</v>
      </c>
      <c r="AD63" s="24">
        <v>0</v>
      </c>
      <c r="AE63" s="24">
        <v>-4.3499999999999997E-2</v>
      </c>
      <c r="AF63" s="26"/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4.7058999999999997</v>
      </c>
      <c r="AN63" s="26"/>
      <c r="AO63" s="22"/>
      <c r="AP63" s="22"/>
      <c r="AQ63" s="30"/>
      <c r="AR63" s="31"/>
    </row>
    <row r="64" spans="1:44" ht="34.5" customHeight="1" outlineLevel="1" x14ac:dyDescent="0.25">
      <c r="A64" s="3">
        <v>5</v>
      </c>
      <c r="B64" s="4">
        <v>810090</v>
      </c>
      <c r="C64" s="5" t="s">
        <v>63</v>
      </c>
      <c r="D64" s="24">
        <v>6.8500000000000005E-2</v>
      </c>
      <c r="E64" s="24">
        <v>3.27E-2</v>
      </c>
      <c r="F64" s="24">
        <v>-0.1022</v>
      </c>
      <c r="G64" s="24">
        <v>-0.70540000000000003</v>
      </c>
      <c r="H64" s="24">
        <v>-2.5000000000000001E-2</v>
      </c>
      <c r="I64" s="24">
        <v>-8.2000000000000007E-3</v>
      </c>
      <c r="J64" s="24">
        <v>-0.71430000000000005</v>
      </c>
      <c r="K64" s="24">
        <v>-1</v>
      </c>
      <c r="L64" s="24">
        <v>6.7500000000000004E-2</v>
      </c>
      <c r="M64" s="24">
        <v>-0.1588</v>
      </c>
      <c r="N64" s="24">
        <v>-0.44750000000000001</v>
      </c>
      <c r="O64" s="24">
        <v>-0.44359999999999999</v>
      </c>
      <c r="P64" s="24">
        <v>-0.37019999999999997</v>
      </c>
      <c r="Q64" s="24">
        <v>-1.09E-2</v>
      </c>
      <c r="R64" s="24">
        <v>-4.0599999999999997E-2</v>
      </c>
      <c r="S64" s="24">
        <v>0</v>
      </c>
      <c r="T64" s="25"/>
      <c r="U64" s="24">
        <v>-5.0000000000000001E-3</v>
      </c>
      <c r="V64" s="24">
        <v>-0.20419999999999999</v>
      </c>
      <c r="W64" s="24">
        <v>0.23150000000000001</v>
      </c>
      <c r="X64" s="24">
        <v>0.90749999999999997</v>
      </c>
      <c r="Y64" s="24">
        <v>0.20039999999999999</v>
      </c>
      <c r="Z64" s="24">
        <v>-0.39179999999999998</v>
      </c>
      <c r="AA64" s="25"/>
      <c r="AB64" s="24">
        <v>-0.1042</v>
      </c>
      <c r="AC64" s="24">
        <v>0</v>
      </c>
      <c r="AD64" s="24">
        <v>0</v>
      </c>
      <c r="AE64" s="24">
        <v>2E-3</v>
      </c>
      <c r="AF64" s="26"/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0.19259999999999999</v>
      </c>
      <c r="AN64" s="26"/>
      <c r="AO64" s="22"/>
      <c r="AP64" s="22"/>
      <c r="AQ64" s="22"/>
      <c r="AR64" s="31"/>
    </row>
    <row r="65" spans="1:44" ht="34.5" customHeight="1" outlineLevel="1" x14ac:dyDescent="0.25">
      <c r="A65" s="3">
        <v>6</v>
      </c>
      <c r="B65" s="4">
        <v>810094</v>
      </c>
      <c r="C65" s="5" t="s">
        <v>64</v>
      </c>
      <c r="D65" s="24">
        <v>0.1026</v>
      </c>
      <c r="E65" s="24">
        <v>8.9399999999999993E-2</v>
      </c>
      <c r="F65" s="24">
        <v>0.11070000000000001</v>
      </c>
      <c r="G65" s="24">
        <v>-0.34760000000000002</v>
      </c>
      <c r="H65" s="24">
        <v>0</v>
      </c>
      <c r="I65" s="24">
        <v>0.78569999999999995</v>
      </c>
      <c r="J65" s="24">
        <v>-1</v>
      </c>
      <c r="K65" s="24">
        <v>0.1053</v>
      </c>
      <c r="L65" s="24">
        <v>-9.1999999999999998E-3</v>
      </c>
      <c r="M65" s="24">
        <v>9.3799999999999994E-2</v>
      </c>
      <c r="N65" s="24">
        <v>-7.2900000000000006E-2</v>
      </c>
      <c r="O65" s="24">
        <v>-0.33329999999999999</v>
      </c>
      <c r="P65" s="24">
        <v>8.9899999999999994E-2</v>
      </c>
      <c r="Q65" s="24">
        <v>0.19320000000000001</v>
      </c>
      <c r="R65" s="24">
        <v>5.7000000000000002E-3</v>
      </c>
      <c r="S65" s="24">
        <v>0</v>
      </c>
      <c r="T65" s="25"/>
      <c r="U65" s="24">
        <v>0.03</v>
      </c>
      <c r="V65" s="24">
        <v>5.8500000000000003E-2</v>
      </c>
      <c r="W65" s="24">
        <v>7.7100000000000002E-2</v>
      </c>
      <c r="X65" s="24">
        <v>0.22889999999999999</v>
      </c>
      <c r="Y65" s="24">
        <v>0.58360000000000001</v>
      </c>
      <c r="Z65" s="24">
        <v>0.1143</v>
      </c>
      <c r="AA65" s="25"/>
      <c r="AB65" s="24">
        <v>-7.2999999999999995E-2</v>
      </c>
      <c r="AC65" s="24">
        <v>0</v>
      </c>
      <c r="AD65" s="24">
        <v>0.1053</v>
      </c>
      <c r="AE65" s="24">
        <v>-1.12E-2</v>
      </c>
      <c r="AF65" s="26"/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0.5131</v>
      </c>
      <c r="AN65" s="26"/>
      <c r="AO65" s="22"/>
      <c r="AP65" s="22"/>
      <c r="AQ65" s="22"/>
      <c r="AR65" s="31"/>
    </row>
    <row r="66" spans="1:44" ht="34.5" customHeight="1" outlineLevel="1" x14ac:dyDescent="0.25">
      <c r="A66" s="3">
        <v>7</v>
      </c>
      <c r="B66" s="4">
        <v>810099</v>
      </c>
      <c r="C66" s="5" t="s">
        <v>65</v>
      </c>
      <c r="D66" s="24">
        <v>3.4500000000000003E-2</v>
      </c>
      <c r="E66" s="24">
        <v>9.9900000000000003E-2</v>
      </c>
      <c r="F66" s="24">
        <v>2.7099999999999999E-2</v>
      </c>
      <c r="G66" s="24">
        <v>-0.1265</v>
      </c>
      <c r="H66" s="24">
        <v>1.2968999999999999</v>
      </c>
      <c r="I66" s="24">
        <v>-0.14829999999999999</v>
      </c>
      <c r="J66" s="24">
        <v>-0.52380000000000004</v>
      </c>
      <c r="K66" s="24">
        <v>0.1085</v>
      </c>
      <c r="L66" s="24">
        <v>1.06E-2</v>
      </c>
      <c r="M66" s="24">
        <v>-9.5699999999999993E-2</v>
      </c>
      <c r="N66" s="24">
        <v>9.7999999999999997E-3</v>
      </c>
      <c r="O66" s="24">
        <v>3.5099999999999999E-2</v>
      </c>
      <c r="P66" s="24">
        <v>5.0200000000000002E-2</v>
      </c>
      <c r="Q66" s="24">
        <v>0.1232</v>
      </c>
      <c r="R66" s="24">
        <v>-4.1500000000000002E-2</v>
      </c>
      <c r="S66" s="24">
        <v>0</v>
      </c>
      <c r="T66" s="25"/>
      <c r="U66" s="12" t="s">
        <v>66</v>
      </c>
      <c r="V66" s="12" t="s">
        <v>66</v>
      </c>
      <c r="W66" s="12" t="s">
        <v>66</v>
      </c>
      <c r="X66" s="12" t="s">
        <v>66</v>
      </c>
      <c r="Y66" s="12" t="s">
        <v>66</v>
      </c>
      <c r="Z66" s="12" t="s">
        <v>66</v>
      </c>
      <c r="AA66" s="25"/>
      <c r="AB66" s="24">
        <v>4.3E-3</v>
      </c>
      <c r="AC66" s="24">
        <v>2.7059000000000002</v>
      </c>
      <c r="AD66" s="24">
        <v>-0.39710000000000001</v>
      </c>
      <c r="AE66" s="24">
        <v>8.0000000000000004E-4</v>
      </c>
      <c r="AF66" s="26"/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4.8500000000000001E-2</v>
      </c>
      <c r="AN66" s="26"/>
      <c r="AO66" s="22"/>
      <c r="AP66" s="22"/>
      <c r="AQ66" s="22"/>
      <c r="AR66" s="31"/>
    </row>
    <row r="67" spans="1:44" ht="34.5" customHeight="1" outlineLevel="1" x14ac:dyDescent="0.25">
      <c r="A67" s="3">
        <v>8</v>
      </c>
      <c r="B67" s="4">
        <v>810122</v>
      </c>
      <c r="C67" s="5" t="s">
        <v>67</v>
      </c>
      <c r="D67" s="24">
        <v>0.107</v>
      </c>
      <c r="E67" s="24">
        <v>9.1200000000000003E-2</v>
      </c>
      <c r="F67" s="24">
        <v>5.4600000000000003E-2</v>
      </c>
      <c r="G67" s="24">
        <v>-0.10979999999999999</v>
      </c>
      <c r="H67" s="24">
        <v>-1</v>
      </c>
      <c r="I67" s="24">
        <v>0.1158</v>
      </c>
      <c r="J67" s="24">
        <v>-0.57689999999999997</v>
      </c>
      <c r="K67" s="24">
        <v>1</v>
      </c>
      <c r="L67" s="24">
        <v>1.4E-2</v>
      </c>
      <c r="M67" s="24">
        <v>0.19059999999999999</v>
      </c>
      <c r="N67" s="24">
        <v>-5.3100000000000001E-2</v>
      </c>
      <c r="O67" s="24">
        <v>-0.5786</v>
      </c>
      <c r="P67" s="24">
        <v>5.7999999999999996E-3</v>
      </c>
      <c r="Q67" s="24">
        <v>0.27010000000000001</v>
      </c>
      <c r="R67" s="24">
        <v>9.4E-2</v>
      </c>
      <c r="S67" s="24">
        <v>0</v>
      </c>
      <c r="T67" s="25"/>
      <c r="U67" s="24">
        <v>-7.5999999999999998E-2</v>
      </c>
      <c r="V67" s="24">
        <v>0.05</v>
      </c>
      <c r="W67" s="24">
        <v>0.10639999999999999</v>
      </c>
      <c r="X67" s="24">
        <v>-0.14280000000000001</v>
      </c>
      <c r="Y67" s="24">
        <v>-0.15260000000000001</v>
      </c>
      <c r="Z67" s="24">
        <v>0.2611</v>
      </c>
      <c r="AA67" s="25"/>
      <c r="AB67" s="24">
        <v>9.7199999999999995E-2</v>
      </c>
      <c r="AC67" s="24">
        <v>2.6791999999999998</v>
      </c>
      <c r="AD67" s="24">
        <v>-0.4889</v>
      </c>
      <c r="AE67" s="24">
        <v>-1.09E-2</v>
      </c>
      <c r="AF67" s="26"/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-0.62280000000000002</v>
      </c>
      <c r="AN67" s="26"/>
      <c r="AO67" s="22"/>
      <c r="AP67" s="22"/>
      <c r="AQ67" s="22"/>
      <c r="AR67" s="31"/>
    </row>
    <row r="68" spans="1:44" ht="34.5" customHeight="1" outlineLevel="1" x14ac:dyDescent="0.25">
      <c r="A68" s="3">
        <v>9</v>
      </c>
      <c r="B68" s="4">
        <v>810123</v>
      </c>
      <c r="C68" s="5" t="s">
        <v>68</v>
      </c>
      <c r="D68" s="24">
        <v>0.20780000000000001</v>
      </c>
      <c r="E68" s="24">
        <v>0.17269999999999999</v>
      </c>
      <c r="F68" s="24">
        <v>-0.3286</v>
      </c>
      <c r="G68" s="24">
        <v>-0.437</v>
      </c>
      <c r="H68" s="24">
        <v>-1</v>
      </c>
      <c r="I68" s="24">
        <v>0.31840000000000002</v>
      </c>
      <c r="J68" s="24">
        <v>-1</v>
      </c>
      <c r="K68" s="24">
        <v>-1</v>
      </c>
      <c r="L68" s="24">
        <v>-4.0800000000000003E-2</v>
      </c>
      <c r="M68" s="24">
        <v>9.1700000000000004E-2</v>
      </c>
      <c r="N68" s="24">
        <v>-0.48399999999999999</v>
      </c>
      <c r="O68" s="24">
        <v>-0.2492</v>
      </c>
      <c r="P68" s="24">
        <v>-0.26140000000000002</v>
      </c>
      <c r="Q68" s="24">
        <v>0.15129999999999999</v>
      </c>
      <c r="R68" s="24">
        <v>-0.1419</v>
      </c>
      <c r="S68" s="24">
        <v>0</v>
      </c>
      <c r="T68" s="25"/>
      <c r="U68" s="24">
        <v>3.7699999999999997E-2</v>
      </c>
      <c r="V68" s="24">
        <v>-0.69420000000000004</v>
      </c>
      <c r="W68" s="24">
        <v>-0.85799999999999998</v>
      </c>
      <c r="X68" s="24">
        <v>-0.48039999999999999</v>
      </c>
      <c r="Y68" s="24">
        <v>-0.28599999999999998</v>
      </c>
      <c r="Z68" s="24">
        <v>-0.2099</v>
      </c>
      <c r="AA68" s="25"/>
      <c r="AB68" s="24">
        <v>4.5900000000000003E-2</v>
      </c>
      <c r="AC68" s="24">
        <v>-0.40229999999999999</v>
      </c>
      <c r="AD68" s="24">
        <v>-0.83479999999999999</v>
      </c>
      <c r="AE68" s="24">
        <v>-1.5E-3</v>
      </c>
      <c r="AF68" s="26"/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-0.32590000000000002</v>
      </c>
      <c r="AN68" s="26"/>
      <c r="AO68" s="22"/>
      <c r="AP68" s="22"/>
      <c r="AQ68" s="22"/>
      <c r="AR68" s="31"/>
    </row>
    <row r="69" spans="1:44" ht="34.5" customHeight="1" outlineLevel="1" x14ac:dyDescent="0.25">
      <c r="A69" s="3">
        <v>10</v>
      </c>
      <c r="B69" s="4">
        <v>810125</v>
      </c>
      <c r="C69" s="5" t="s">
        <v>69</v>
      </c>
      <c r="D69" s="24">
        <v>0.1087</v>
      </c>
      <c r="E69" s="24">
        <v>4.3099999999999999E-2</v>
      </c>
      <c r="F69" s="24">
        <v>18.4346</v>
      </c>
      <c r="G69" s="24">
        <v>-1</v>
      </c>
      <c r="H69" s="24">
        <v>0</v>
      </c>
      <c r="I69" s="24">
        <v>-0.79930000000000001</v>
      </c>
      <c r="J69" s="24">
        <v>0</v>
      </c>
      <c r="K69" s="24">
        <v>0</v>
      </c>
      <c r="L69" s="24">
        <v>-1.4500000000000001E-2</v>
      </c>
      <c r="M69" s="24">
        <v>0.25130000000000002</v>
      </c>
      <c r="N69" s="24">
        <v>-0.13780000000000001</v>
      </c>
      <c r="O69" s="24">
        <v>-0.8</v>
      </c>
      <c r="P69" s="24">
        <v>-0.17510000000000001</v>
      </c>
      <c r="Q69" s="24">
        <v>0.14860000000000001</v>
      </c>
      <c r="R69" s="24">
        <v>-1.8800000000000001E-2</v>
      </c>
      <c r="S69" s="24">
        <v>0</v>
      </c>
      <c r="T69" s="25"/>
      <c r="U69" s="24">
        <v>0.1116</v>
      </c>
      <c r="V69" s="24">
        <v>-0.91949999999999998</v>
      </c>
      <c r="W69" s="24">
        <v>-0.34939999999999999</v>
      </c>
      <c r="X69" s="24">
        <v>-6.8699999999999997E-2</v>
      </c>
      <c r="Y69" s="24">
        <v>-0.63070000000000004</v>
      </c>
      <c r="Z69" s="24">
        <v>0.93330000000000002</v>
      </c>
      <c r="AA69" s="25"/>
      <c r="AB69" s="24">
        <v>0.13880000000000001</v>
      </c>
      <c r="AC69" s="24">
        <v>0</v>
      </c>
      <c r="AD69" s="24">
        <v>0</v>
      </c>
      <c r="AE69" s="24">
        <v>-9.5999999999999992E-3</v>
      </c>
      <c r="AF69" s="26"/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0.36870000000000003</v>
      </c>
      <c r="AN69" s="26"/>
      <c r="AO69" s="22"/>
      <c r="AP69" s="22"/>
      <c r="AQ69" s="22"/>
      <c r="AR69" s="31"/>
    </row>
    <row r="70" spans="1:44" ht="34.5" customHeight="1" outlineLevel="1" x14ac:dyDescent="0.25">
      <c r="A70" s="3">
        <v>11</v>
      </c>
      <c r="B70" s="4">
        <v>810126</v>
      </c>
      <c r="C70" s="5" t="s">
        <v>70</v>
      </c>
      <c r="D70" s="24">
        <v>0.1133</v>
      </c>
      <c r="E70" s="24">
        <v>8.5000000000000006E-2</v>
      </c>
      <c r="F70" s="24">
        <v>-0.36549999999999999</v>
      </c>
      <c r="G70" s="24">
        <v>-0.10680000000000001</v>
      </c>
      <c r="H70" s="24">
        <v>0</v>
      </c>
      <c r="I70" s="24">
        <v>0.62939999999999996</v>
      </c>
      <c r="J70" s="24">
        <v>0</v>
      </c>
      <c r="K70" s="24">
        <v>0</v>
      </c>
      <c r="L70" s="24">
        <v>-2.1299999999999999E-2</v>
      </c>
      <c r="M70" s="24">
        <v>7.2800000000000004E-2</v>
      </c>
      <c r="N70" s="24">
        <v>-0.2737</v>
      </c>
      <c r="O70" s="24">
        <v>0.31619999999999998</v>
      </c>
      <c r="P70" s="24">
        <v>-0.21410000000000001</v>
      </c>
      <c r="Q70" s="24">
        <v>1.55E-2</v>
      </c>
      <c r="R70" s="24">
        <v>-7.9200000000000007E-2</v>
      </c>
      <c r="S70" s="24">
        <v>0</v>
      </c>
      <c r="T70" s="25"/>
      <c r="U70" s="24">
        <v>-5.7099999999999998E-2</v>
      </c>
      <c r="V70" s="24">
        <v>-0.60680000000000001</v>
      </c>
      <c r="W70" s="24">
        <v>-0.24679999999999999</v>
      </c>
      <c r="X70" s="24">
        <v>0.21510000000000001</v>
      </c>
      <c r="Y70" s="24">
        <v>-0.54020000000000001</v>
      </c>
      <c r="Z70" s="24">
        <v>-0.19700000000000001</v>
      </c>
      <c r="AA70" s="25"/>
      <c r="AB70" s="24">
        <v>0.13750000000000001</v>
      </c>
      <c r="AC70" s="24">
        <v>0</v>
      </c>
      <c r="AD70" s="24">
        <v>0.2</v>
      </c>
      <c r="AE70" s="24">
        <v>8.3000000000000001E-3</v>
      </c>
      <c r="AF70" s="26"/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1.3966000000000001</v>
      </c>
      <c r="AN70" s="26"/>
      <c r="AO70" s="22"/>
      <c r="AP70" s="22"/>
      <c r="AQ70" s="22"/>
      <c r="AR70" s="31"/>
    </row>
    <row r="71" spans="1:44" ht="34.5" customHeight="1" outlineLevel="1" x14ac:dyDescent="0.25">
      <c r="A71" s="3">
        <v>12</v>
      </c>
      <c r="B71" s="4">
        <v>810148</v>
      </c>
      <c r="C71" s="5" t="s">
        <v>71</v>
      </c>
      <c r="D71" s="24">
        <v>0.1333</v>
      </c>
      <c r="E71" s="24">
        <v>7.6600000000000001E-2</v>
      </c>
      <c r="F71" s="24">
        <v>-1</v>
      </c>
      <c r="G71" s="24">
        <v>0</v>
      </c>
      <c r="H71" s="24">
        <v>0</v>
      </c>
      <c r="I71" s="24">
        <v>-1</v>
      </c>
      <c r="J71" s="24">
        <v>0</v>
      </c>
      <c r="K71" s="24">
        <v>0</v>
      </c>
      <c r="L71" s="24">
        <v>0.17599999999999999</v>
      </c>
      <c r="M71" s="24">
        <v>0.1691</v>
      </c>
      <c r="N71" s="24">
        <v>0.2321</v>
      </c>
      <c r="O71" s="24">
        <v>-0.4</v>
      </c>
      <c r="P71" s="24">
        <v>0.30919999999999997</v>
      </c>
      <c r="Q71" s="24">
        <v>0.49390000000000001</v>
      </c>
      <c r="R71" s="24">
        <v>0.60060000000000002</v>
      </c>
      <c r="S71" s="24">
        <v>0</v>
      </c>
      <c r="T71" s="25"/>
      <c r="U71" s="12" t="s">
        <v>66</v>
      </c>
      <c r="V71" s="12" t="s">
        <v>66</v>
      </c>
      <c r="W71" s="12" t="s">
        <v>66</v>
      </c>
      <c r="X71" s="12" t="s">
        <v>66</v>
      </c>
      <c r="Y71" s="12" t="s">
        <v>66</v>
      </c>
      <c r="Z71" s="12" t="s">
        <v>66</v>
      </c>
      <c r="AA71" s="25"/>
      <c r="AB71" s="12" t="s">
        <v>66</v>
      </c>
      <c r="AC71" s="12" t="s">
        <v>66</v>
      </c>
      <c r="AD71" s="12" t="s">
        <v>66</v>
      </c>
      <c r="AE71" s="12" t="s">
        <v>66</v>
      </c>
      <c r="AF71" s="26"/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6"/>
      <c r="AO71" s="22"/>
      <c r="AP71" s="22"/>
      <c r="AQ71" s="22"/>
      <c r="AR71" s="31"/>
    </row>
    <row r="72" spans="1:44" ht="34.5" customHeight="1" outlineLevel="1" x14ac:dyDescent="0.25">
      <c r="A72" s="3">
        <v>13</v>
      </c>
      <c r="B72" s="4">
        <v>810159</v>
      </c>
      <c r="C72" s="5" t="s">
        <v>72</v>
      </c>
      <c r="D72" s="24">
        <v>0.17069999999999999</v>
      </c>
      <c r="E72" s="24">
        <v>0.12570000000000001</v>
      </c>
      <c r="F72" s="24">
        <v>-0.55000000000000004</v>
      </c>
      <c r="G72" s="24">
        <v>0.30930000000000002</v>
      </c>
      <c r="H72" s="24">
        <v>0</v>
      </c>
      <c r="I72" s="24">
        <v>-0.26419999999999999</v>
      </c>
      <c r="J72" s="24">
        <v>4.5499999999999999E-2</v>
      </c>
      <c r="K72" s="24">
        <v>0</v>
      </c>
      <c r="L72" s="24">
        <v>1.3100000000000001E-2</v>
      </c>
      <c r="M72" s="24">
        <v>0.3957</v>
      </c>
      <c r="N72" s="24">
        <v>8.4400000000000003E-2</v>
      </c>
      <c r="O72" s="24">
        <v>0.1085</v>
      </c>
      <c r="P72" s="24">
        <v>0.16789999999999999</v>
      </c>
      <c r="Q72" s="24">
        <v>0.18870000000000001</v>
      </c>
      <c r="R72" s="24">
        <v>-8.0000000000000002E-3</v>
      </c>
      <c r="S72" s="24">
        <v>0</v>
      </c>
      <c r="T72" s="25"/>
      <c r="U72" s="24">
        <v>5.2600000000000001E-2</v>
      </c>
      <c r="V72" s="24">
        <v>-0.26700000000000002</v>
      </c>
      <c r="W72" s="24">
        <v>-0.44219999999999998</v>
      </c>
      <c r="X72" s="24">
        <v>-7.7200000000000005E-2</v>
      </c>
      <c r="Y72" s="24">
        <v>-0.21340000000000001</v>
      </c>
      <c r="Z72" s="24">
        <v>0.3226</v>
      </c>
      <c r="AA72" s="25"/>
      <c r="AB72" s="24">
        <v>0.34620000000000001</v>
      </c>
      <c r="AC72" s="24">
        <v>0</v>
      </c>
      <c r="AD72" s="24">
        <v>-1</v>
      </c>
      <c r="AE72" s="24">
        <v>-5.2699999999999997E-2</v>
      </c>
      <c r="AF72" s="26"/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1.1506000000000001</v>
      </c>
      <c r="AN72" s="26"/>
      <c r="AO72" s="22"/>
      <c r="AP72" s="22"/>
      <c r="AQ72" s="22"/>
      <c r="AR72" s="31"/>
    </row>
    <row r="73" spans="1:44" ht="34.5" customHeight="1" outlineLevel="1" x14ac:dyDescent="0.25">
      <c r="A73" s="3">
        <v>14</v>
      </c>
      <c r="B73" s="4">
        <v>810206</v>
      </c>
      <c r="C73" s="5" t="s">
        <v>73</v>
      </c>
      <c r="D73" s="24">
        <v>0.39040000000000002</v>
      </c>
      <c r="E73" s="24">
        <v>0.17280000000000001</v>
      </c>
      <c r="F73" s="24">
        <v>0.1019</v>
      </c>
      <c r="G73" s="24">
        <v>-0.30769999999999997</v>
      </c>
      <c r="H73" s="24">
        <v>0.5</v>
      </c>
      <c r="I73" s="24">
        <v>-0.77449999999999997</v>
      </c>
      <c r="J73" s="24">
        <v>0</v>
      </c>
      <c r="K73" s="24">
        <v>0</v>
      </c>
      <c r="L73" s="24">
        <v>0.21709999999999999</v>
      </c>
      <c r="M73" s="24">
        <v>2.9999999999999997E-4</v>
      </c>
      <c r="N73" s="24">
        <v>0.1091</v>
      </c>
      <c r="O73" s="24">
        <v>1.8717999999999999</v>
      </c>
      <c r="P73" s="24">
        <v>-0.32500000000000001</v>
      </c>
      <c r="Q73" s="24">
        <v>0.17760000000000001</v>
      </c>
      <c r="R73" s="24">
        <v>-3.1600000000000003E-2</v>
      </c>
      <c r="S73" s="24">
        <v>0</v>
      </c>
      <c r="T73" s="25"/>
      <c r="U73" s="24">
        <v>-2.7E-2</v>
      </c>
      <c r="V73" s="24">
        <v>-7.3499999999999996E-2</v>
      </c>
      <c r="W73" s="24">
        <v>-1</v>
      </c>
      <c r="X73" s="24">
        <v>0.28610000000000002</v>
      </c>
      <c r="Y73" s="24">
        <v>0</v>
      </c>
      <c r="Z73" s="24">
        <v>0.22220000000000001</v>
      </c>
      <c r="AA73" s="25"/>
      <c r="AB73" s="24">
        <v>-0.1</v>
      </c>
      <c r="AC73" s="24">
        <v>0</v>
      </c>
      <c r="AD73" s="24">
        <v>0</v>
      </c>
      <c r="AE73" s="24">
        <v>0</v>
      </c>
      <c r="AF73" s="26"/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6"/>
      <c r="AO73" s="22"/>
      <c r="AP73" s="22"/>
      <c r="AQ73" s="22"/>
      <c r="AR73" s="31"/>
    </row>
    <row r="74" spans="1:44" ht="34.5" customHeight="1" outlineLevel="1" x14ac:dyDescent="0.25">
      <c r="A74" s="3">
        <v>15</v>
      </c>
      <c r="B74" s="4">
        <v>810225</v>
      </c>
      <c r="C74" s="5" t="s">
        <v>74</v>
      </c>
      <c r="D74" s="24">
        <v>0.61370000000000002</v>
      </c>
      <c r="E74" s="12" t="s">
        <v>66</v>
      </c>
      <c r="F74" s="24">
        <v>0</v>
      </c>
      <c r="G74" s="24">
        <v>0</v>
      </c>
      <c r="H74" s="12" t="s">
        <v>66</v>
      </c>
      <c r="I74" s="12" t="s">
        <v>66</v>
      </c>
      <c r="J74" s="12" t="s">
        <v>66</v>
      </c>
      <c r="K74" s="12" t="s">
        <v>66</v>
      </c>
      <c r="L74" s="12" t="s">
        <v>66</v>
      </c>
      <c r="M74" s="24">
        <v>1</v>
      </c>
      <c r="N74" s="12" t="s">
        <v>66</v>
      </c>
      <c r="O74" s="12" t="s">
        <v>66</v>
      </c>
      <c r="P74" s="12" t="s">
        <v>66</v>
      </c>
      <c r="Q74" s="24">
        <v>0</v>
      </c>
      <c r="R74" s="24">
        <v>-1</v>
      </c>
      <c r="S74" s="24">
        <v>0</v>
      </c>
      <c r="T74" s="25"/>
      <c r="U74" s="12" t="s">
        <v>66</v>
      </c>
      <c r="V74" s="12" t="s">
        <v>66</v>
      </c>
      <c r="W74" s="12" t="s">
        <v>66</v>
      </c>
      <c r="X74" s="12" t="s">
        <v>66</v>
      </c>
      <c r="Y74" s="12" t="s">
        <v>66</v>
      </c>
      <c r="Z74" s="12" t="s">
        <v>66</v>
      </c>
      <c r="AA74" s="25"/>
      <c r="AB74" s="12" t="s">
        <v>66</v>
      </c>
      <c r="AC74" s="12" t="s">
        <v>66</v>
      </c>
      <c r="AD74" s="12" t="s">
        <v>66</v>
      </c>
      <c r="AE74" s="12" t="s">
        <v>66</v>
      </c>
      <c r="AF74" s="26"/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6"/>
      <c r="AO74" s="22"/>
      <c r="AP74" s="22"/>
      <c r="AQ74" s="22"/>
      <c r="AR74" s="31"/>
    </row>
    <row r="75" spans="1:44" ht="34.5" customHeight="1" outlineLevel="1" x14ac:dyDescent="0.25">
      <c r="A75" s="14">
        <v>16</v>
      </c>
      <c r="B75" s="15">
        <v>810097</v>
      </c>
      <c r="C75" s="16" t="s">
        <v>78</v>
      </c>
      <c r="D75" s="12" t="s">
        <v>66</v>
      </c>
      <c r="E75" s="12" t="s">
        <v>66</v>
      </c>
      <c r="F75" s="12" t="s">
        <v>66</v>
      </c>
      <c r="G75" s="12" t="s">
        <v>66</v>
      </c>
      <c r="H75" s="12" t="s">
        <v>66</v>
      </c>
      <c r="I75" s="12" t="s">
        <v>66</v>
      </c>
      <c r="J75" s="12" t="s">
        <v>66</v>
      </c>
      <c r="K75" s="12" t="s">
        <v>66</v>
      </c>
      <c r="L75" s="12" t="s">
        <v>66</v>
      </c>
      <c r="M75" s="12" t="s">
        <v>66</v>
      </c>
      <c r="N75" s="12" t="s">
        <v>66</v>
      </c>
      <c r="O75" s="12" t="s">
        <v>66</v>
      </c>
      <c r="P75" s="12" t="s">
        <v>66</v>
      </c>
      <c r="Q75" s="12" t="s">
        <v>66</v>
      </c>
      <c r="R75" s="12" t="s">
        <v>66</v>
      </c>
      <c r="S75" s="12" t="s">
        <v>66</v>
      </c>
      <c r="T75" s="25"/>
      <c r="U75" s="24">
        <v>2.2700000000000001E-2</v>
      </c>
      <c r="V75" s="24">
        <v>-0.2994</v>
      </c>
      <c r="W75" s="24">
        <v>3.1800000000000002E-2</v>
      </c>
      <c r="X75" s="24">
        <v>-0.1996</v>
      </c>
      <c r="Y75" s="24">
        <v>0.13569999999999999</v>
      </c>
      <c r="Z75" s="24">
        <v>2.2881999999999998</v>
      </c>
      <c r="AA75" s="25"/>
      <c r="AB75" s="12" t="s">
        <v>66</v>
      </c>
      <c r="AC75" s="12" t="s">
        <v>66</v>
      </c>
      <c r="AD75" s="12" t="s">
        <v>66</v>
      </c>
      <c r="AE75" s="12" t="s">
        <v>66</v>
      </c>
      <c r="AF75" s="26"/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-0.16420000000000001</v>
      </c>
      <c r="AN75" s="26"/>
      <c r="AO75" s="22"/>
      <c r="AP75" s="22"/>
      <c r="AQ75" s="22"/>
      <c r="AR75" s="31"/>
    </row>
    <row r="76" spans="1:44" ht="34.5" customHeight="1" outlineLevel="1" x14ac:dyDescent="0.25">
      <c r="A76" s="14">
        <v>17</v>
      </c>
      <c r="B76" s="15">
        <v>810108</v>
      </c>
      <c r="C76" s="16" t="s">
        <v>79</v>
      </c>
      <c r="D76" s="12" t="s">
        <v>66</v>
      </c>
      <c r="E76" s="12" t="s">
        <v>66</v>
      </c>
      <c r="F76" s="12" t="s">
        <v>66</v>
      </c>
      <c r="G76" s="12" t="s">
        <v>66</v>
      </c>
      <c r="H76" s="12" t="s">
        <v>66</v>
      </c>
      <c r="I76" s="12" t="s">
        <v>66</v>
      </c>
      <c r="J76" s="12" t="s">
        <v>66</v>
      </c>
      <c r="K76" s="12" t="s">
        <v>66</v>
      </c>
      <c r="L76" s="12" t="s">
        <v>66</v>
      </c>
      <c r="M76" s="12" t="s">
        <v>66</v>
      </c>
      <c r="N76" s="12" t="s">
        <v>66</v>
      </c>
      <c r="O76" s="12" t="s">
        <v>66</v>
      </c>
      <c r="P76" s="12" t="s">
        <v>66</v>
      </c>
      <c r="Q76" s="12" t="s">
        <v>66</v>
      </c>
      <c r="R76" s="12" t="s">
        <v>66</v>
      </c>
      <c r="S76" s="12" t="s">
        <v>66</v>
      </c>
      <c r="T76" s="25"/>
      <c r="U76" s="24">
        <v>0.2</v>
      </c>
      <c r="V76" s="24">
        <v>-0.21340000000000001</v>
      </c>
      <c r="W76" s="24">
        <v>-0.61199999999999999</v>
      </c>
      <c r="X76" s="24">
        <v>-0.1474</v>
      </c>
      <c r="Y76" s="24">
        <v>-0.37080000000000002</v>
      </c>
      <c r="Z76" s="24">
        <v>-0.129</v>
      </c>
      <c r="AA76" s="25"/>
      <c r="AB76" s="12" t="s">
        <v>66</v>
      </c>
      <c r="AC76" s="12" t="s">
        <v>66</v>
      </c>
      <c r="AD76" s="12" t="s">
        <v>66</v>
      </c>
      <c r="AE76" s="12" t="s">
        <v>66</v>
      </c>
      <c r="AF76" s="26"/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6"/>
      <c r="AO76" s="22"/>
      <c r="AP76" s="31"/>
      <c r="AQ76" s="22"/>
      <c r="AR76" s="31"/>
    </row>
    <row r="77" spans="1:44" ht="34.5" customHeight="1" outlineLevel="1" x14ac:dyDescent="0.25">
      <c r="A77" s="14">
        <v>18</v>
      </c>
      <c r="B77" s="15">
        <v>810160</v>
      </c>
      <c r="C77" s="16" t="s">
        <v>80</v>
      </c>
      <c r="D77" s="12" t="s">
        <v>66</v>
      </c>
      <c r="E77" s="12" t="s">
        <v>66</v>
      </c>
      <c r="F77" s="12" t="s">
        <v>66</v>
      </c>
      <c r="G77" s="12" t="s">
        <v>66</v>
      </c>
      <c r="H77" s="12" t="s">
        <v>66</v>
      </c>
      <c r="I77" s="12" t="s">
        <v>66</v>
      </c>
      <c r="J77" s="12" t="s">
        <v>66</v>
      </c>
      <c r="K77" s="12" t="s">
        <v>66</v>
      </c>
      <c r="L77" s="12" t="s">
        <v>66</v>
      </c>
      <c r="M77" s="12" t="s">
        <v>66</v>
      </c>
      <c r="N77" s="12" t="s">
        <v>66</v>
      </c>
      <c r="O77" s="12" t="s">
        <v>66</v>
      </c>
      <c r="P77" s="12" t="s">
        <v>66</v>
      </c>
      <c r="Q77" s="12" t="s">
        <v>66</v>
      </c>
      <c r="R77" s="12" t="s">
        <v>66</v>
      </c>
      <c r="S77" s="12" t="s">
        <v>66</v>
      </c>
      <c r="T77" s="25"/>
      <c r="U77" s="24">
        <v>-6.2600000000000003E-2</v>
      </c>
      <c r="V77" s="24">
        <v>0.1469</v>
      </c>
      <c r="W77" s="24">
        <v>-0.29470000000000002</v>
      </c>
      <c r="X77" s="24">
        <v>0.82520000000000004</v>
      </c>
      <c r="Y77" s="24">
        <v>-0.2102</v>
      </c>
      <c r="Z77" s="24">
        <v>3.5724</v>
      </c>
      <c r="AA77" s="25"/>
      <c r="AB77" s="12" t="s">
        <v>66</v>
      </c>
      <c r="AC77" s="12" t="s">
        <v>66</v>
      </c>
      <c r="AD77" s="12" t="s">
        <v>66</v>
      </c>
      <c r="AE77" s="12" t="s">
        <v>66</v>
      </c>
      <c r="AF77" s="26"/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6"/>
      <c r="AO77" s="32"/>
      <c r="AP77" s="31"/>
      <c r="AQ77" s="22"/>
      <c r="AR77" s="31"/>
    </row>
    <row r="78" spans="1:44" ht="21.75" customHeight="1" x14ac:dyDescent="0.25"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</row>
    <row r="79" spans="1:44" ht="23.25" customHeight="1" x14ac:dyDescent="0.25">
      <c r="A79" s="47" t="s">
        <v>87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47"/>
      <c r="AP79" s="47"/>
      <c r="AQ79" s="47"/>
      <c r="AR79" s="47"/>
    </row>
    <row r="80" spans="1:44" ht="75.75" customHeight="1" x14ac:dyDescent="0.3">
      <c r="A80" s="44" t="s">
        <v>88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V80" s="36"/>
      <c r="AO80" s="36" t="s">
        <v>89</v>
      </c>
    </row>
    <row r="81" spans="1:41" ht="75.75" customHeight="1" x14ac:dyDescent="0.3">
      <c r="A81" s="37"/>
      <c r="B81" s="37"/>
      <c r="C81" s="38"/>
      <c r="D81" s="39"/>
      <c r="E81" s="39"/>
      <c r="F81" s="36"/>
      <c r="G81" s="36"/>
      <c r="H81" s="36"/>
      <c r="V81" s="36"/>
      <c r="AO81" s="36"/>
    </row>
    <row r="82" spans="1:41" ht="75.75" customHeight="1" x14ac:dyDescent="0.3">
      <c r="A82" s="44" t="s">
        <v>90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V82" s="36"/>
      <c r="AO82" s="36" t="s">
        <v>91</v>
      </c>
    </row>
    <row r="83" spans="1:41" ht="75.75" customHeight="1" x14ac:dyDescent="0.3">
      <c r="A83" s="37"/>
      <c r="B83" s="37"/>
      <c r="C83" s="40"/>
      <c r="D83" s="40"/>
      <c r="E83" s="40"/>
      <c r="F83" s="36"/>
      <c r="G83" s="36"/>
      <c r="H83" s="36"/>
      <c r="V83" s="36"/>
      <c r="AO83" s="36"/>
    </row>
    <row r="84" spans="1:41" ht="75.75" customHeight="1" x14ac:dyDescent="0.3">
      <c r="A84" s="44" t="s">
        <v>92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V84" s="36"/>
      <c r="AO84" s="36" t="s">
        <v>93</v>
      </c>
    </row>
    <row r="85" spans="1:41" ht="75.75" customHeight="1" x14ac:dyDescent="0.3">
      <c r="A85" s="37"/>
      <c r="B85" s="37"/>
      <c r="C85" s="40"/>
      <c r="D85" s="40"/>
      <c r="E85" s="40"/>
      <c r="F85" s="36"/>
      <c r="G85" s="36"/>
      <c r="H85" s="36"/>
      <c r="V85" s="36"/>
      <c r="AO85" s="36"/>
    </row>
    <row r="86" spans="1:41" ht="75.75" customHeight="1" x14ac:dyDescent="0.3">
      <c r="A86" s="44" t="s">
        <v>94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V86" s="36"/>
      <c r="AO86" s="36" t="s">
        <v>95</v>
      </c>
    </row>
    <row r="87" spans="1:41" ht="75.75" customHeight="1" x14ac:dyDescent="0.3">
      <c r="A87" s="37"/>
      <c r="B87" s="37"/>
      <c r="C87" s="40"/>
      <c r="D87" s="40"/>
      <c r="E87" s="40"/>
      <c r="F87" s="36"/>
      <c r="G87" s="36"/>
      <c r="H87" s="36"/>
      <c r="V87" s="36"/>
      <c r="AO87" s="36"/>
    </row>
    <row r="88" spans="1:41" ht="75.75" customHeight="1" x14ac:dyDescent="0.3">
      <c r="A88" s="44" t="s">
        <v>96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V88" s="36"/>
      <c r="AO88" s="36" t="s">
        <v>97</v>
      </c>
    </row>
    <row r="89" spans="1:41" ht="75.75" customHeight="1" x14ac:dyDescent="0.3">
      <c r="A89" s="37"/>
      <c r="B89" s="37"/>
      <c r="C89" s="38"/>
      <c r="D89" s="39"/>
      <c r="E89" s="39"/>
      <c r="F89" s="36"/>
      <c r="G89" s="36"/>
      <c r="H89" s="36"/>
      <c r="V89" s="36"/>
      <c r="AO89" s="36"/>
    </row>
    <row r="90" spans="1:41" ht="75.75" customHeight="1" x14ac:dyDescent="0.3">
      <c r="A90" s="44" t="s">
        <v>98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V90" s="36"/>
      <c r="AO90" s="36" t="s">
        <v>99</v>
      </c>
    </row>
    <row r="91" spans="1:41" ht="75.75" customHeight="1" x14ac:dyDescent="0.3">
      <c r="A91" s="41"/>
      <c r="B91" s="41"/>
      <c r="C91" s="40"/>
      <c r="D91" s="40"/>
      <c r="E91" s="40"/>
      <c r="F91" s="36"/>
      <c r="G91" s="36"/>
      <c r="H91" s="36"/>
      <c r="V91" s="36"/>
      <c r="AO91" s="36"/>
    </row>
    <row r="92" spans="1:41" ht="75.75" customHeight="1" x14ac:dyDescent="0.3">
      <c r="A92" s="44" t="s">
        <v>100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V92" s="36"/>
      <c r="AO92" s="36" t="s">
        <v>101</v>
      </c>
    </row>
    <row r="93" spans="1:41" ht="75.75" customHeight="1" x14ac:dyDescent="0.3">
      <c r="A93" s="41"/>
      <c r="B93" s="41"/>
      <c r="C93" s="40"/>
      <c r="D93" s="40"/>
      <c r="E93" s="40"/>
      <c r="F93" s="36"/>
      <c r="G93" s="36"/>
      <c r="H93" s="36"/>
      <c r="V93" s="36"/>
      <c r="AO93" s="36"/>
    </row>
    <row r="94" spans="1:41" ht="75.75" customHeight="1" x14ac:dyDescent="0.3">
      <c r="A94" s="44" t="s">
        <v>102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V94" s="36"/>
      <c r="AO94" s="36" t="s">
        <v>103</v>
      </c>
    </row>
    <row r="95" spans="1:41" ht="75.75" customHeight="1" x14ac:dyDescent="0.3">
      <c r="A95" s="41"/>
      <c r="B95" s="41"/>
      <c r="C95" s="40"/>
      <c r="D95" s="40"/>
      <c r="E95" s="40"/>
      <c r="F95" s="36"/>
      <c r="G95" s="36"/>
      <c r="H95" s="36"/>
      <c r="V95" s="36"/>
      <c r="AO95" s="36"/>
    </row>
    <row r="96" spans="1:41" ht="75.75" customHeight="1" x14ac:dyDescent="0.3">
      <c r="A96" s="44" t="s">
        <v>104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V96" s="36"/>
      <c r="AO96" s="36" t="s">
        <v>105</v>
      </c>
    </row>
    <row r="97" spans="1:41" ht="75.75" customHeight="1" x14ac:dyDescent="0.3">
      <c r="A97" s="41"/>
      <c r="B97" s="41"/>
      <c r="C97" s="40"/>
      <c r="D97" s="40"/>
      <c r="E97" s="40"/>
      <c r="F97" s="36"/>
      <c r="G97" s="36"/>
      <c r="H97" s="36"/>
      <c r="V97" s="36"/>
      <c r="AO97" s="36"/>
    </row>
    <row r="98" spans="1:41" ht="75.75" customHeight="1" x14ac:dyDescent="0.3">
      <c r="A98" s="44" t="s">
        <v>106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V98" s="36"/>
      <c r="AO98" s="36" t="s">
        <v>107</v>
      </c>
    </row>
    <row r="99" spans="1:41" ht="75.75" customHeight="1" x14ac:dyDescent="0.3">
      <c r="A99" s="41"/>
      <c r="B99" s="41"/>
      <c r="C99" s="40"/>
      <c r="D99" s="40"/>
      <c r="E99" s="40"/>
      <c r="F99" s="36"/>
      <c r="G99" s="36"/>
      <c r="H99" s="36"/>
      <c r="V99" s="36"/>
      <c r="AO99" s="36"/>
    </row>
    <row r="100" spans="1:41" ht="75.75" customHeight="1" x14ac:dyDescent="0.3">
      <c r="A100" s="44" t="s">
        <v>108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V100" s="36"/>
      <c r="AO100" s="36" t="s">
        <v>109</v>
      </c>
    </row>
    <row r="101" spans="1:41" ht="75.75" customHeight="1" x14ac:dyDescent="0.3">
      <c r="A101" s="41"/>
      <c r="B101" s="41"/>
      <c r="C101" s="40"/>
      <c r="D101" s="40"/>
      <c r="E101" s="40"/>
      <c r="F101" s="36"/>
      <c r="G101" s="36"/>
      <c r="H101" s="36"/>
      <c r="V101" s="36"/>
      <c r="AO101" s="36"/>
    </row>
    <row r="102" spans="1:41" ht="75.75" customHeight="1" x14ac:dyDescent="0.3">
      <c r="A102" s="44" t="s">
        <v>110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V102" s="36"/>
      <c r="AO102" s="36" t="s">
        <v>111</v>
      </c>
    </row>
  </sheetData>
  <autoFilter ref="A12:AR36"/>
  <mergeCells count="45">
    <mergeCell ref="A6:AR6"/>
    <mergeCell ref="D7:AR7"/>
    <mergeCell ref="A8:A11"/>
    <mergeCell ref="B8:B11"/>
    <mergeCell ref="C8:C11"/>
    <mergeCell ref="D8:AM8"/>
    <mergeCell ref="AO8:AO13"/>
    <mergeCell ref="AP8:AP13"/>
    <mergeCell ref="AQ8:AQ13"/>
    <mergeCell ref="AR8:AR13"/>
    <mergeCell ref="AG9:AM9"/>
    <mergeCell ref="AN9:AN13"/>
    <mergeCell ref="D10:K10"/>
    <mergeCell ref="L10:S10"/>
    <mergeCell ref="U10:Z10"/>
    <mergeCell ref="AB10:AE10"/>
    <mergeCell ref="AG10:AM10"/>
    <mergeCell ref="D9:S9"/>
    <mergeCell ref="T9:T13"/>
    <mergeCell ref="U9:Z9"/>
    <mergeCell ref="AA9:AA13"/>
    <mergeCell ref="AB9:AE9"/>
    <mergeCell ref="AF9:AF13"/>
    <mergeCell ref="A82:S82"/>
    <mergeCell ref="A29:C29"/>
    <mergeCell ref="A30:C30"/>
    <mergeCell ref="A34:C34"/>
    <mergeCell ref="A35:C35"/>
    <mergeCell ref="A36:C36"/>
    <mergeCell ref="A38:C38"/>
    <mergeCell ref="D38:AE38"/>
    <mergeCell ref="A59:C59"/>
    <mergeCell ref="D59:AE59"/>
    <mergeCell ref="A79:AR79"/>
    <mergeCell ref="A80:S80"/>
    <mergeCell ref="A96:S96"/>
    <mergeCell ref="A98:S98"/>
    <mergeCell ref="A100:S100"/>
    <mergeCell ref="A102:S102"/>
    <mergeCell ref="A84:S84"/>
    <mergeCell ref="A86:S86"/>
    <mergeCell ref="A88:S88"/>
    <mergeCell ref="A90:S90"/>
    <mergeCell ref="A92:S92"/>
    <mergeCell ref="A94:S94"/>
  </mergeCells>
  <conditionalFormatting sqref="AR14:AR28 AR31:AR33">
    <cfRule type="cellIs" dxfId="11" priority="1" operator="equal">
      <formula>"III группа"</formula>
    </cfRule>
    <cfRule type="cellIs" dxfId="10" priority="2" operator="equal">
      <formula>"II группа"</formula>
    </cfRule>
    <cfRule type="cellIs" dxfId="9" priority="3" operator="equal">
      <formula>"I группа"</formula>
    </cfRule>
  </conditionalFormatting>
  <pageMargins left="0.39370078740157483" right="0.39370078740157483" top="0.39370078740157483" bottom="0.39370078740157483" header="0.31496062992125984" footer="0.31496062992125984"/>
  <pageSetup paperSize="9" scale="2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R105"/>
  <sheetViews>
    <sheetView tabSelected="1" view="pageBreakPreview" zoomScale="55" zoomScaleNormal="80" zoomScaleSheetLayoutView="55" workbookViewId="0">
      <pane xSplit="3" ySplit="12" topLeftCell="M22" activePane="bottomRight" state="frozen"/>
      <selection activeCell="T14" sqref="T14:T28"/>
      <selection pane="topRight" activeCell="T14" sqref="T14:T28"/>
      <selection pane="bottomLeft" activeCell="T14" sqref="T14:T28"/>
      <selection pane="bottomRight" activeCell="AR5" sqref="AR5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4" width="12.28515625" customWidth="1" outlineLevel="1"/>
    <col min="5" max="5" width="14.5703125" customWidth="1" outlineLevel="1"/>
    <col min="6" max="6" width="13.28515625" customWidth="1" outlineLevel="1"/>
    <col min="7" max="7" width="13.85546875" customWidth="1" outlineLevel="1"/>
    <col min="8" max="19" width="12.28515625" customWidth="1" outlineLevel="1"/>
    <col min="20" max="20" width="12.28515625" customWidth="1"/>
    <col min="21" max="26" width="12.28515625" customWidth="1" outlineLevel="1"/>
    <col min="27" max="27" width="12.28515625" customWidth="1"/>
    <col min="28" max="31" width="12.28515625" customWidth="1" outlineLevel="1"/>
    <col min="32" max="32" width="12.28515625" customWidth="1"/>
    <col min="33" max="39" width="12.28515625" customWidth="1" outlineLevel="1"/>
    <col min="40" max="41" width="12.28515625" customWidth="1"/>
    <col min="42" max="42" width="11.42578125" customWidth="1"/>
    <col min="43" max="44" width="14.42578125" customWidth="1"/>
  </cols>
  <sheetData>
    <row r="1" spans="1:44" ht="18.75" customHeight="1" x14ac:dyDescent="0.25">
      <c r="AR1" s="1" t="s">
        <v>112</v>
      </c>
    </row>
    <row r="2" spans="1:44" ht="18.75" customHeight="1" x14ac:dyDescent="0.25">
      <c r="AR2" s="1" t="s">
        <v>1</v>
      </c>
    </row>
    <row r="3" spans="1:44" ht="18.75" customHeight="1" x14ac:dyDescent="0.25">
      <c r="AR3" s="1" t="s">
        <v>2</v>
      </c>
    </row>
    <row r="4" spans="1:44" ht="18.75" customHeight="1" x14ac:dyDescent="0.25">
      <c r="AR4" s="1" t="s">
        <v>134</v>
      </c>
    </row>
    <row r="5" spans="1:44" ht="18.75" customHeight="1" x14ac:dyDescent="0.25"/>
    <row r="6" spans="1:44" ht="27" customHeight="1" x14ac:dyDescent="0.25">
      <c r="A6" s="56" t="s">
        <v>113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</row>
    <row r="7" spans="1:44" ht="18.75" customHeight="1" x14ac:dyDescent="0.25"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</row>
    <row r="8" spans="1:44" ht="22.5" customHeight="1" x14ac:dyDescent="0.25">
      <c r="A8" s="55" t="s">
        <v>4</v>
      </c>
      <c r="B8" s="55" t="s">
        <v>5</v>
      </c>
      <c r="C8" s="55" t="s">
        <v>6</v>
      </c>
      <c r="D8" s="58" t="s">
        <v>7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60"/>
      <c r="AN8" s="2"/>
      <c r="AO8" s="61" t="s">
        <v>8</v>
      </c>
      <c r="AP8" s="64" t="s">
        <v>9</v>
      </c>
      <c r="AQ8" s="64" t="s">
        <v>10</v>
      </c>
      <c r="AR8" s="64" t="s">
        <v>11</v>
      </c>
    </row>
    <row r="9" spans="1:44" ht="33.75" customHeight="1" x14ac:dyDescent="0.25">
      <c r="A9" s="55"/>
      <c r="B9" s="55"/>
      <c r="C9" s="55"/>
      <c r="D9" s="49" t="s">
        <v>12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4"/>
      <c r="T9" s="51" t="s">
        <v>13</v>
      </c>
      <c r="U9" s="49" t="s">
        <v>14</v>
      </c>
      <c r="V9" s="50"/>
      <c r="W9" s="50"/>
      <c r="X9" s="50"/>
      <c r="Y9" s="50"/>
      <c r="Z9" s="54"/>
      <c r="AA9" s="51" t="s">
        <v>15</v>
      </c>
      <c r="AB9" s="49" t="s">
        <v>16</v>
      </c>
      <c r="AC9" s="50"/>
      <c r="AD9" s="50"/>
      <c r="AE9" s="50"/>
      <c r="AF9" s="51" t="s">
        <v>17</v>
      </c>
      <c r="AG9" s="49" t="s">
        <v>18</v>
      </c>
      <c r="AH9" s="50"/>
      <c r="AI9" s="50"/>
      <c r="AJ9" s="50"/>
      <c r="AK9" s="50"/>
      <c r="AL9" s="50"/>
      <c r="AM9" s="50"/>
      <c r="AN9" s="51" t="s">
        <v>19</v>
      </c>
      <c r="AO9" s="62"/>
      <c r="AP9" s="65"/>
      <c r="AQ9" s="65"/>
      <c r="AR9" s="65"/>
    </row>
    <row r="10" spans="1:44" ht="28.5" customHeight="1" x14ac:dyDescent="0.25">
      <c r="A10" s="55"/>
      <c r="B10" s="55"/>
      <c r="C10" s="55"/>
      <c r="D10" s="49" t="s">
        <v>20</v>
      </c>
      <c r="E10" s="50"/>
      <c r="F10" s="50"/>
      <c r="G10" s="50"/>
      <c r="H10" s="50"/>
      <c r="I10" s="50"/>
      <c r="J10" s="50"/>
      <c r="K10" s="54"/>
      <c r="L10" s="49" t="s">
        <v>21</v>
      </c>
      <c r="M10" s="50"/>
      <c r="N10" s="50"/>
      <c r="O10" s="50"/>
      <c r="P10" s="50"/>
      <c r="Q10" s="50"/>
      <c r="R10" s="50"/>
      <c r="S10" s="54"/>
      <c r="T10" s="52"/>
      <c r="U10" s="55" t="s">
        <v>22</v>
      </c>
      <c r="V10" s="55"/>
      <c r="W10" s="55"/>
      <c r="X10" s="55"/>
      <c r="Y10" s="55"/>
      <c r="Z10" s="55"/>
      <c r="AA10" s="52"/>
      <c r="AB10" s="55" t="s">
        <v>23</v>
      </c>
      <c r="AC10" s="55"/>
      <c r="AD10" s="55"/>
      <c r="AE10" s="55"/>
      <c r="AF10" s="52"/>
      <c r="AG10" s="55" t="s">
        <v>22</v>
      </c>
      <c r="AH10" s="55"/>
      <c r="AI10" s="55"/>
      <c r="AJ10" s="55"/>
      <c r="AK10" s="55"/>
      <c r="AL10" s="55"/>
      <c r="AM10" s="55"/>
      <c r="AN10" s="52"/>
      <c r="AO10" s="62"/>
      <c r="AP10" s="65"/>
      <c r="AQ10" s="65"/>
      <c r="AR10" s="65"/>
    </row>
    <row r="11" spans="1:44" ht="33.75" customHeight="1" x14ac:dyDescent="0.25">
      <c r="A11" s="55"/>
      <c r="B11" s="55"/>
      <c r="C11" s="55"/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29</v>
      </c>
      <c r="J11" s="3" t="s">
        <v>30</v>
      </c>
      <c r="K11" s="3" t="s">
        <v>30</v>
      </c>
      <c r="L11" s="3" t="s">
        <v>31</v>
      </c>
      <c r="M11" s="3" t="s">
        <v>32</v>
      </c>
      <c r="N11" s="3" t="s">
        <v>33</v>
      </c>
      <c r="O11" s="3" t="s">
        <v>34</v>
      </c>
      <c r="P11" s="3" t="s">
        <v>35</v>
      </c>
      <c r="Q11" s="3" t="s">
        <v>36</v>
      </c>
      <c r="R11" s="3" t="s">
        <v>37</v>
      </c>
      <c r="S11" s="3" t="s">
        <v>38</v>
      </c>
      <c r="T11" s="52"/>
      <c r="U11" s="3" t="s">
        <v>39</v>
      </c>
      <c r="V11" s="3" t="s">
        <v>40</v>
      </c>
      <c r="W11" s="3" t="s">
        <v>41</v>
      </c>
      <c r="X11" s="3" t="s">
        <v>42</v>
      </c>
      <c r="Y11" s="3" t="s">
        <v>43</v>
      </c>
      <c r="Z11" s="3" t="s">
        <v>44</v>
      </c>
      <c r="AA11" s="52"/>
      <c r="AB11" s="3" t="s">
        <v>45</v>
      </c>
      <c r="AC11" s="3" t="s">
        <v>46</v>
      </c>
      <c r="AD11" s="3" t="s">
        <v>47</v>
      </c>
      <c r="AE11" s="3" t="s">
        <v>48</v>
      </c>
      <c r="AF11" s="52"/>
      <c r="AG11" s="3" t="s">
        <v>49</v>
      </c>
      <c r="AH11" s="3" t="s">
        <v>50</v>
      </c>
      <c r="AI11" s="3" t="s">
        <v>51</v>
      </c>
      <c r="AJ11" s="3" t="s">
        <v>52</v>
      </c>
      <c r="AK11" s="3" t="s">
        <v>53</v>
      </c>
      <c r="AL11" s="3" t="s">
        <v>54</v>
      </c>
      <c r="AM11" s="3" t="s">
        <v>55</v>
      </c>
      <c r="AN11" s="52"/>
      <c r="AO11" s="62"/>
      <c r="AP11" s="65"/>
      <c r="AQ11" s="65"/>
      <c r="AR11" s="65"/>
    </row>
    <row r="12" spans="1:44" ht="15.75" x14ac:dyDescent="0.25">
      <c r="A12" s="3" t="s">
        <v>56</v>
      </c>
      <c r="B12" s="3" t="s">
        <v>57</v>
      </c>
      <c r="C12" s="3" t="s">
        <v>58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3">
        <v>15</v>
      </c>
      <c r="S12" s="3">
        <v>16</v>
      </c>
      <c r="T12" s="52"/>
      <c r="U12" s="3">
        <v>17</v>
      </c>
      <c r="V12" s="3">
        <v>18</v>
      </c>
      <c r="W12" s="3">
        <v>19</v>
      </c>
      <c r="X12" s="3">
        <v>20</v>
      </c>
      <c r="Y12" s="3">
        <v>21</v>
      </c>
      <c r="Z12" s="3">
        <v>22</v>
      </c>
      <c r="AA12" s="52"/>
      <c r="AB12" s="3">
        <v>23</v>
      </c>
      <c r="AC12" s="3">
        <v>24</v>
      </c>
      <c r="AD12" s="3">
        <v>25</v>
      </c>
      <c r="AE12" s="3">
        <v>26</v>
      </c>
      <c r="AF12" s="52"/>
      <c r="AG12" s="3">
        <v>27</v>
      </c>
      <c r="AH12" s="3">
        <v>28</v>
      </c>
      <c r="AI12" s="3">
        <v>29</v>
      </c>
      <c r="AJ12" s="3">
        <v>30</v>
      </c>
      <c r="AK12" s="3">
        <v>31</v>
      </c>
      <c r="AL12" s="3">
        <v>32</v>
      </c>
      <c r="AM12" s="3">
        <v>33</v>
      </c>
      <c r="AN12" s="52"/>
      <c r="AO12" s="62"/>
      <c r="AP12" s="65"/>
      <c r="AQ12" s="65"/>
      <c r="AR12" s="65"/>
    </row>
    <row r="13" spans="1:44" ht="15.75" x14ac:dyDescent="0.25">
      <c r="A13" s="3"/>
      <c r="B13" s="3"/>
      <c r="C13" s="3"/>
      <c r="D13" s="3">
        <v>1</v>
      </c>
      <c r="E13" s="3">
        <v>26</v>
      </c>
      <c r="F13" s="3">
        <v>2</v>
      </c>
      <c r="G13" s="3">
        <v>3</v>
      </c>
      <c r="H13" s="3">
        <v>4</v>
      </c>
      <c r="I13" s="3">
        <v>5</v>
      </c>
      <c r="J13" s="3">
        <v>6</v>
      </c>
      <c r="K13" s="3">
        <v>22</v>
      </c>
      <c r="L13" s="3">
        <v>7</v>
      </c>
      <c r="M13" s="3">
        <v>8</v>
      </c>
      <c r="N13" s="3">
        <v>9</v>
      </c>
      <c r="O13" s="3">
        <v>10</v>
      </c>
      <c r="P13" s="3">
        <v>11</v>
      </c>
      <c r="Q13" s="3">
        <v>12</v>
      </c>
      <c r="R13" s="3">
        <v>13</v>
      </c>
      <c r="S13" s="3">
        <v>14</v>
      </c>
      <c r="T13" s="53"/>
      <c r="U13" s="3">
        <v>15</v>
      </c>
      <c r="V13" s="3">
        <v>16</v>
      </c>
      <c r="W13" s="3">
        <v>17</v>
      </c>
      <c r="X13" s="3">
        <v>18</v>
      </c>
      <c r="Y13" s="3">
        <v>19</v>
      </c>
      <c r="Z13" s="3">
        <v>20</v>
      </c>
      <c r="AA13" s="53"/>
      <c r="AB13" s="3">
        <v>21</v>
      </c>
      <c r="AC13" s="3">
        <v>23</v>
      </c>
      <c r="AD13" s="3">
        <v>24</v>
      </c>
      <c r="AE13" s="3">
        <v>25</v>
      </c>
      <c r="AF13" s="53"/>
      <c r="AG13" s="3">
        <v>27</v>
      </c>
      <c r="AH13" s="3">
        <v>28</v>
      </c>
      <c r="AI13" s="3">
        <v>29</v>
      </c>
      <c r="AJ13" s="3">
        <v>30</v>
      </c>
      <c r="AK13" s="3">
        <v>31</v>
      </c>
      <c r="AL13" s="3">
        <v>32</v>
      </c>
      <c r="AM13" s="3">
        <v>33</v>
      </c>
      <c r="AN13" s="53"/>
      <c r="AO13" s="63"/>
      <c r="AP13" s="66"/>
      <c r="AQ13" s="66"/>
      <c r="AR13" s="66"/>
    </row>
    <row r="14" spans="1:44" ht="34.5" customHeight="1" x14ac:dyDescent="0.25">
      <c r="A14" s="3">
        <v>1</v>
      </c>
      <c r="B14" s="4">
        <v>810001</v>
      </c>
      <c r="C14" s="5" t="s">
        <v>114</v>
      </c>
      <c r="D14" s="6">
        <v>2</v>
      </c>
      <c r="E14" s="6">
        <v>2</v>
      </c>
      <c r="F14" s="6">
        <v>1</v>
      </c>
      <c r="G14" s="6">
        <v>2</v>
      </c>
      <c r="H14" s="6">
        <v>1</v>
      </c>
      <c r="I14" s="6">
        <v>2</v>
      </c>
      <c r="J14" s="6">
        <v>0</v>
      </c>
      <c r="K14" s="6">
        <v>3</v>
      </c>
      <c r="L14" s="6">
        <v>2</v>
      </c>
      <c r="M14" s="6">
        <v>0</v>
      </c>
      <c r="N14" s="6">
        <v>0</v>
      </c>
      <c r="O14" s="6">
        <v>0.5</v>
      </c>
      <c r="P14" s="6">
        <v>0</v>
      </c>
      <c r="Q14" s="6">
        <v>0</v>
      </c>
      <c r="R14" s="6">
        <v>2</v>
      </c>
      <c r="S14" s="6">
        <v>0</v>
      </c>
      <c r="T14" s="7">
        <f>SUM(D14:S14)</f>
        <v>17.5</v>
      </c>
      <c r="U14" s="6">
        <v>5</v>
      </c>
      <c r="V14" s="6">
        <v>0</v>
      </c>
      <c r="W14" s="6">
        <v>3</v>
      </c>
      <c r="X14" s="6">
        <v>0</v>
      </c>
      <c r="Y14" s="6">
        <v>0</v>
      </c>
      <c r="Z14" s="6">
        <v>0</v>
      </c>
      <c r="AA14" s="7">
        <f>SUM(U14:Z14)</f>
        <v>8</v>
      </c>
      <c r="AB14" s="6">
        <v>1</v>
      </c>
      <c r="AC14" s="6">
        <v>0</v>
      </c>
      <c r="AD14" s="6">
        <v>4.5</v>
      </c>
      <c r="AE14" s="6">
        <v>9</v>
      </c>
      <c r="AF14" s="7">
        <f>SUM(AB14:AE14)</f>
        <v>14.5</v>
      </c>
      <c r="AG14" s="6">
        <v>4</v>
      </c>
      <c r="AH14" s="6">
        <v>-2</v>
      </c>
      <c r="AI14" s="6">
        <v>5</v>
      </c>
      <c r="AJ14" s="6">
        <v>8</v>
      </c>
      <c r="AK14" s="6">
        <v>3</v>
      </c>
      <c r="AL14" s="6">
        <v>8</v>
      </c>
      <c r="AM14" s="6">
        <v>0</v>
      </c>
      <c r="AN14" s="7">
        <f>SUM(AG14:AM14)</f>
        <v>26</v>
      </c>
      <c r="AO14" s="8">
        <f>T14+AA14+AF14+AN14</f>
        <v>66</v>
      </c>
      <c r="AP14" s="9">
        <v>137</v>
      </c>
      <c r="AQ14" s="10">
        <f>ROUND(AO14/AP14,2)</f>
        <v>0.48</v>
      </c>
      <c r="AR14" s="11" t="str">
        <f>IF(AQ14&lt;40%,"I группа",IF(AQ14&gt;=60%,"III группа","II группа"))</f>
        <v>II группа</v>
      </c>
    </row>
    <row r="15" spans="1:44" ht="34.5" customHeight="1" x14ac:dyDescent="0.25">
      <c r="A15" s="3">
        <v>2</v>
      </c>
      <c r="B15" s="4">
        <v>810006</v>
      </c>
      <c r="C15" s="5" t="s">
        <v>115</v>
      </c>
      <c r="D15" s="6">
        <v>0</v>
      </c>
      <c r="E15" s="6">
        <v>0</v>
      </c>
      <c r="F15" s="6">
        <v>1</v>
      </c>
      <c r="G15" s="6">
        <v>2</v>
      </c>
      <c r="H15" s="6">
        <v>2</v>
      </c>
      <c r="I15" s="6">
        <v>2</v>
      </c>
      <c r="J15" s="6">
        <v>0</v>
      </c>
      <c r="K15" s="6">
        <v>2</v>
      </c>
      <c r="L15" s="6">
        <v>2</v>
      </c>
      <c r="M15" s="6">
        <v>2</v>
      </c>
      <c r="N15" s="6">
        <v>0.5</v>
      </c>
      <c r="O15" s="6">
        <v>0.5</v>
      </c>
      <c r="P15" s="6">
        <v>2</v>
      </c>
      <c r="Q15" s="6">
        <v>0</v>
      </c>
      <c r="R15" s="6">
        <v>0</v>
      </c>
      <c r="S15" s="6">
        <v>0</v>
      </c>
      <c r="T15" s="7">
        <f t="shared" ref="T15:T33" si="0">SUM(D15:S15)</f>
        <v>16</v>
      </c>
      <c r="U15" s="6">
        <v>5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7">
        <f t="shared" ref="AA15:AA33" si="1">SUM(U15:Z15)</f>
        <v>5</v>
      </c>
      <c r="AB15" s="6">
        <v>5</v>
      </c>
      <c r="AC15" s="6">
        <v>0</v>
      </c>
      <c r="AD15" s="6">
        <v>4.5</v>
      </c>
      <c r="AE15" s="6">
        <v>9</v>
      </c>
      <c r="AF15" s="7">
        <f t="shared" ref="AF15:AF33" si="2">SUM(AB15:AE15)</f>
        <v>18.5</v>
      </c>
      <c r="AG15" s="6">
        <v>4</v>
      </c>
      <c r="AH15" s="6">
        <v>-3</v>
      </c>
      <c r="AI15" s="6">
        <v>5</v>
      </c>
      <c r="AJ15" s="6">
        <v>8</v>
      </c>
      <c r="AK15" s="6">
        <v>3</v>
      </c>
      <c r="AL15" s="6">
        <v>8</v>
      </c>
      <c r="AM15" s="6">
        <v>0</v>
      </c>
      <c r="AN15" s="7">
        <f t="shared" ref="AN15:AN24" si="3">SUM(AG15:AM15)</f>
        <v>25</v>
      </c>
      <c r="AO15" s="8">
        <f t="shared" ref="AO15:AO33" si="4">T15+AA15+AF15+AN15</f>
        <v>64.5</v>
      </c>
      <c r="AP15" s="9">
        <v>137</v>
      </c>
      <c r="AQ15" s="10">
        <f t="shared" ref="AQ15:AQ33" si="5">ROUND(AO15/AP15,2)</f>
        <v>0.47</v>
      </c>
      <c r="AR15" s="11" t="str">
        <f t="shared" ref="AR15:AR20" si="6">IF(AQ15&lt;40%,"I группа",IF(AQ15&gt;=60%,"III группа","II группа"))</f>
        <v>II группа</v>
      </c>
    </row>
    <row r="16" spans="1:44" ht="34.5" customHeight="1" x14ac:dyDescent="0.25">
      <c r="A16" s="3">
        <v>3</v>
      </c>
      <c r="B16" s="4">
        <v>810008</v>
      </c>
      <c r="C16" s="5" t="s">
        <v>116</v>
      </c>
      <c r="D16" s="6">
        <v>2</v>
      </c>
      <c r="E16" s="6">
        <v>2</v>
      </c>
      <c r="F16" s="6">
        <v>0</v>
      </c>
      <c r="G16" s="6">
        <v>0</v>
      </c>
      <c r="H16" s="6">
        <v>0</v>
      </c>
      <c r="I16" s="6">
        <v>0</v>
      </c>
      <c r="J16" s="6">
        <v>3</v>
      </c>
      <c r="K16" s="6">
        <v>0</v>
      </c>
      <c r="L16" s="6">
        <v>2</v>
      </c>
      <c r="M16" s="6">
        <v>2</v>
      </c>
      <c r="N16" s="6">
        <v>0</v>
      </c>
      <c r="O16" s="6">
        <v>0</v>
      </c>
      <c r="P16" s="6">
        <v>0</v>
      </c>
      <c r="Q16" s="6">
        <v>2</v>
      </c>
      <c r="R16" s="6">
        <v>2</v>
      </c>
      <c r="S16" s="6">
        <v>0</v>
      </c>
      <c r="T16" s="7">
        <f t="shared" si="0"/>
        <v>15</v>
      </c>
      <c r="U16" s="6">
        <v>5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7">
        <f t="shared" si="1"/>
        <v>5</v>
      </c>
      <c r="AB16" s="6">
        <v>1</v>
      </c>
      <c r="AC16" s="6">
        <v>0</v>
      </c>
      <c r="AD16" s="6">
        <v>4.5</v>
      </c>
      <c r="AE16" s="6">
        <v>9</v>
      </c>
      <c r="AF16" s="7">
        <f t="shared" si="2"/>
        <v>14.5</v>
      </c>
      <c r="AG16" s="6">
        <v>4</v>
      </c>
      <c r="AH16" s="6">
        <v>-2</v>
      </c>
      <c r="AI16" s="6">
        <v>5</v>
      </c>
      <c r="AJ16" s="6">
        <v>-4</v>
      </c>
      <c r="AK16" s="6">
        <v>3</v>
      </c>
      <c r="AL16" s="6">
        <v>8</v>
      </c>
      <c r="AM16" s="6">
        <v>0</v>
      </c>
      <c r="AN16" s="7">
        <f t="shared" si="3"/>
        <v>14</v>
      </c>
      <c r="AO16" s="8">
        <f t="shared" si="4"/>
        <v>48.5</v>
      </c>
      <c r="AP16" s="9">
        <v>137</v>
      </c>
      <c r="AQ16" s="10">
        <f>ROUND(AO16/AP16,2)</f>
        <v>0.35</v>
      </c>
      <c r="AR16" s="11" t="str">
        <f t="shared" si="6"/>
        <v>I группа</v>
      </c>
    </row>
    <row r="17" spans="1:44" ht="34.5" customHeight="1" x14ac:dyDescent="0.25">
      <c r="A17" s="3">
        <v>4</v>
      </c>
      <c r="B17" s="4">
        <v>810009</v>
      </c>
      <c r="C17" s="5" t="s">
        <v>117</v>
      </c>
      <c r="D17" s="6">
        <v>0</v>
      </c>
      <c r="E17" s="6">
        <v>0</v>
      </c>
      <c r="F17" s="6">
        <v>2</v>
      </c>
      <c r="G17" s="6">
        <v>0</v>
      </c>
      <c r="H17" s="6">
        <v>0</v>
      </c>
      <c r="I17" s="6">
        <v>2</v>
      </c>
      <c r="J17" s="6">
        <v>0</v>
      </c>
      <c r="K17" s="6">
        <v>0</v>
      </c>
      <c r="L17" s="6">
        <v>2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2</v>
      </c>
      <c r="S17" s="6">
        <v>0</v>
      </c>
      <c r="T17" s="7">
        <f t="shared" si="0"/>
        <v>8</v>
      </c>
      <c r="U17" s="6">
        <v>5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7">
        <f t="shared" si="1"/>
        <v>5</v>
      </c>
      <c r="AB17" s="6">
        <v>5</v>
      </c>
      <c r="AC17" s="6">
        <v>0</v>
      </c>
      <c r="AD17" s="6">
        <v>0</v>
      </c>
      <c r="AE17" s="6">
        <v>9</v>
      </c>
      <c r="AF17" s="7">
        <f t="shared" si="2"/>
        <v>14</v>
      </c>
      <c r="AG17" s="6">
        <v>4</v>
      </c>
      <c r="AH17" s="6">
        <v>-2</v>
      </c>
      <c r="AI17" s="6">
        <v>5</v>
      </c>
      <c r="AJ17" s="6">
        <v>8</v>
      </c>
      <c r="AK17" s="6">
        <v>3</v>
      </c>
      <c r="AL17" s="6">
        <v>8</v>
      </c>
      <c r="AM17" s="6">
        <v>0</v>
      </c>
      <c r="AN17" s="7">
        <f t="shared" si="3"/>
        <v>26</v>
      </c>
      <c r="AO17" s="8">
        <f t="shared" si="4"/>
        <v>53</v>
      </c>
      <c r="AP17" s="9">
        <v>137</v>
      </c>
      <c r="AQ17" s="10">
        <f t="shared" si="5"/>
        <v>0.39</v>
      </c>
      <c r="AR17" s="11" t="str">
        <f t="shared" si="6"/>
        <v>I группа</v>
      </c>
    </row>
    <row r="18" spans="1:44" ht="34.5" customHeight="1" x14ac:dyDescent="0.25">
      <c r="A18" s="3">
        <v>5</v>
      </c>
      <c r="B18" s="4">
        <v>810017</v>
      </c>
      <c r="C18" s="5" t="s">
        <v>118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2</v>
      </c>
      <c r="K18" s="6">
        <v>0</v>
      </c>
      <c r="L18" s="6">
        <v>1</v>
      </c>
      <c r="M18" s="6">
        <v>0</v>
      </c>
      <c r="N18" s="6">
        <v>0.5</v>
      </c>
      <c r="O18" s="6">
        <v>0.5</v>
      </c>
      <c r="P18" s="6">
        <v>1</v>
      </c>
      <c r="Q18" s="6">
        <v>2</v>
      </c>
      <c r="R18" s="6">
        <v>1</v>
      </c>
      <c r="S18" s="6">
        <v>0</v>
      </c>
      <c r="T18" s="7">
        <f t="shared" si="0"/>
        <v>8</v>
      </c>
      <c r="U18" s="6">
        <v>5</v>
      </c>
      <c r="V18" s="6">
        <v>6</v>
      </c>
      <c r="W18" s="6">
        <v>6</v>
      </c>
      <c r="X18" s="6">
        <v>0</v>
      </c>
      <c r="Y18" s="6">
        <v>3</v>
      </c>
      <c r="Z18" s="6">
        <v>3</v>
      </c>
      <c r="AA18" s="7">
        <f t="shared" si="1"/>
        <v>23</v>
      </c>
      <c r="AB18" s="6">
        <v>1</v>
      </c>
      <c r="AC18" s="6">
        <v>0</v>
      </c>
      <c r="AD18" s="6">
        <v>0</v>
      </c>
      <c r="AE18" s="6">
        <v>9</v>
      </c>
      <c r="AF18" s="7">
        <f t="shared" si="2"/>
        <v>10</v>
      </c>
      <c r="AG18" s="6">
        <v>4</v>
      </c>
      <c r="AH18" s="6">
        <v>-3</v>
      </c>
      <c r="AI18" s="6">
        <v>5</v>
      </c>
      <c r="AJ18" s="6">
        <v>8</v>
      </c>
      <c r="AK18" s="6">
        <v>3</v>
      </c>
      <c r="AL18" s="6">
        <v>8</v>
      </c>
      <c r="AM18" s="6">
        <v>0</v>
      </c>
      <c r="AN18" s="7">
        <f t="shared" si="3"/>
        <v>25</v>
      </c>
      <c r="AO18" s="8">
        <f t="shared" si="4"/>
        <v>66</v>
      </c>
      <c r="AP18" s="9">
        <v>137</v>
      </c>
      <c r="AQ18" s="10">
        <f t="shared" si="5"/>
        <v>0.48</v>
      </c>
      <c r="AR18" s="11" t="str">
        <f t="shared" si="6"/>
        <v>II группа</v>
      </c>
    </row>
    <row r="19" spans="1:44" ht="34.5" customHeight="1" x14ac:dyDescent="0.25">
      <c r="A19" s="3">
        <v>6</v>
      </c>
      <c r="B19" s="4">
        <v>810032</v>
      </c>
      <c r="C19" s="5" t="s">
        <v>119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2</v>
      </c>
      <c r="K19" s="6">
        <v>0</v>
      </c>
      <c r="L19" s="6">
        <v>0</v>
      </c>
      <c r="M19" s="6">
        <v>0</v>
      </c>
      <c r="N19" s="6">
        <v>0.5</v>
      </c>
      <c r="O19" s="6">
        <v>0</v>
      </c>
      <c r="P19" s="6">
        <v>2</v>
      </c>
      <c r="Q19" s="6">
        <v>1</v>
      </c>
      <c r="R19" s="6">
        <v>0</v>
      </c>
      <c r="S19" s="6">
        <v>0</v>
      </c>
      <c r="T19" s="7">
        <f t="shared" si="0"/>
        <v>5.5</v>
      </c>
      <c r="U19" s="6">
        <v>5</v>
      </c>
      <c r="V19" s="6">
        <v>0</v>
      </c>
      <c r="W19" s="6">
        <v>0</v>
      </c>
      <c r="X19" s="6">
        <v>0</v>
      </c>
      <c r="Y19" s="6">
        <v>0</v>
      </c>
      <c r="Z19" s="6">
        <v>6</v>
      </c>
      <c r="AA19" s="7">
        <f t="shared" si="1"/>
        <v>11</v>
      </c>
      <c r="AB19" s="6">
        <v>1</v>
      </c>
      <c r="AC19" s="6">
        <v>0</v>
      </c>
      <c r="AD19" s="6">
        <v>0</v>
      </c>
      <c r="AE19" s="6">
        <v>9</v>
      </c>
      <c r="AF19" s="7">
        <f t="shared" si="2"/>
        <v>10</v>
      </c>
      <c r="AG19" s="6">
        <v>4</v>
      </c>
      <c r="AH19" s="6">
        <v>-3</v>
      </c>
      <c r="AI19" s="6">
        <v>5</v>
      </c>
      <c r="AJ19" s="6">
        <v>8</v>
      </c>
      <c r="AK19" s="6">
        <v>3</v>
      </c>
      <c r="AL19" s="6">
        <v>8</v>
      </c>
      <c r="AM19" s="6">
        <v>0</v>
      </c>
      <c r="AN19" s="7">
        <f t="shared" si="3"/>
        <v>25</v>
      </c>
      <c r="AO19" s="8">
        <f t="shared" si="4"/>
        <v>51.5</v>
      </c>
      <c r="AP19" s="9">
        <v>137</v>
      </c>
      <c r="AQ19" s="10">
        <f t="shared" si="5"/>
        <v>0.38</v>
      </c>
      <c r="AR19" s="11" t="str">
        <f>IF(AQ19&lt;40%,"I группа",IF(AQ19&gt;=60%,"III группа","II группа"))</f>
        <v>I группа</v>
      </c>
    </row>
    <row r="20" spans="1:44" ht="34.5" customHeight="1" x14ac:dyDescent="0.25">
      <c r="A20" s="3">
        <v>7</v>
      </c>
      <c r="B20" s="4">
        <v>810039</v>
      </c>
      <c r="C20" s="5" t="s">
        <v>120</v>
      </c>
      <c r="D20" s="6">
        <v>2</v>
      </c>
      <c r="E20" s="6">
        <v>0</v>
      </c>
      <c r="F20" s="6">
        <v>0</v>
      </c>
      <c r="G20" s="6">
        <v>0</v>
      </c>
      <c r="H20" s="6">
        <v>0</v>
      </c>
      <c r="I20" s="6">
        <v>1</v>
      </c>
      <c r="J20" s="6">
        <v>0</v>
      </c>
      <c r="K20" s="6">
        <v>0</v>
      </c>
      <c r="L20" s="6">
        <v>2</v>
      </c>
      <c r="M20" s="6">
        <v>0</v>
      </c>
      <c r="N20" s="6">
        <v>0.5</v>
      </c>
      <c r="O20" s="6">
        <v>0</v>
      </c>
      <c r="P20" s="6">
        <v>2</v>
      </c>
      <c r="Q20" s="6">
        <v>2</v>
      </c>
      <c r="R20" s="6">
        <v>0</v>
      </c>
      <c r="S20" s="6">
        <v>0</v>
      </c>
      <c r="T20" s="7">
        <f t="shared" si="0"/>
        <v>9.5</v>
      </c>
      <c r="U20" s="6">
        <v>5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7">
        <f t="shared" si="1"/>
        <v>5</v>
      </c>
      <c r="AB20" s="6">
        <v>1</v>
      </c>
      <c r="AC20" s="6">
        <v>9</v>
      </c>
      <c r="AD20" s="6">
        <v>0</v>
      </c>
      <c r="AE20" s="6">
        <v>1</v>
      </c>
      <c r="AF20" s="7">
        <f t="shared" si="2"/>
        <v>11</v>
      </c>
      <c r="AG20" s="6">
        <v>4</v>
      </c>
      <c r="AH20" s="6">
        <v>-3</v>
      </c>
      <c r="AI20" s="6">
        <v>5</v>
      </c>
      <c r="AJ20" s="6">
        <v>8</v>
      </c>
      <c r="AK20" s="6">
        <v>3</v>
      </c>
      <c r="AL20" s="6">
        <v>8</v>
      </c>
      <c r="AM20" s="6">
        <v>0</v>
      </c>
      <c r="AN20" s="7">
        <f t="shared" si="3"/>
        <v>25</v>
      </c>
      <c r="AO20" s="8">
        <f t="shared" si="4"/>
        <v>50.5</v>
      </c>
      <c r="AP20" s="9">
        <v>137</v>
      </c>
      <c r="AQ20" s="10">
        <f t="shared" si="5"/>
        <v>0.37</v>
      </c>
      <c r="AR20" s="11" t="str">
        <f t="shared" si="6"/>
        <v>I группа</v>
      </c>
    </row>
    <row r="21" spans="1:44" ht="34.5" customHeight="1" x14ac:dyDescent="0.25">
      <c r="A21" s="3">
        <v>8</v>
      </c>
      <c r="B21" s="4">
        <v>810040</v>
      </c>
      <c r="C21" s="5" t="s">
        <v>121</v>
      </c>
      <c r="D21" s="6">
        <v>0</v>
      </c>
      <c r="E21" s="6">
        <v>0</v>
      </c>
      <c r="F21" s="6">
        <v>2</v>
      </c>
      <c r="G21" s="6">
        <v>1</v>
      </c>
      <c r="H21" s="6">
        <v>2</v>
      </c>
      <c r="I21" s="6">
        <v>2</v>
      </c>
      <c r="J21" s="6">
        <v>2</v>
      </c>
      <c r="K21" s="6">
        <v>0</v>
      </c>
      <c r="L21" s="6">
        <v>2</v>
      </c>
      <c r="M21" s="6">
        <v>2</v>
      </c>
      <c r="N21" s="6">
        <v>0.5</v>
      </c>
      <c r="O21" s="6">
        <v>1</v>
      </c>
      <c r="P21" s="6">
        <v>2</v>
      </c>
      <c r="Q21" s="6">
        <v>1</v>
      </c>
      <c r="R21" s="6">
        <v>2</v>
      </c>
      <c r="S21" s="6">
        <v>0</v>
      </c>
      <c r="T21" s="7">
        <f t="shared" si="0"/>
        <v>19.5</v>
      </c>
      <c r="U21" s="6">
        <v>5</v>
      </c>
      <c r="V21" s="6">
        <v>0</v>
      </c>
      <c r="W21" s="6">
        <v>6</v>
      </c>
      <c r="X21" s="6">
        <v>0</v>
      </c>
      <c r="Y21" s="6">
        <v>6</v>
      </c>
      <c r="Z21" s="6">
        <v>3</v>
      </c>
      <c r="AA21" s="7">
        <f t="shared" si="1"/>
        <v>20</v>
      </c>
      <c r="AB21" s="6">
        <v>4</v>
      </c>
      <c r="AC21" s="6">
        <v>0</v>
      </c>
      <c r="AD21" s="6">
        <v>4.5</v>
      </c>
      <c r="AE21" s="6">
        <v>1</v>
      </c>
      <c r="AF21" s="7">
        <f t="shared" si="2"/>
        <v>9.5</v>
      </c>
      <c r="AG21" s="6">
        <v>4</v>
      </c>
      <c r="AH21" s="6">
        <v>-3</v>
      </c>
      <c r="AI21" s="6">
        <v>5</v>
      </c>
      <c r="AJ21" s="6">
        <v>8</v>
      </c>
      <c r="AK21" s="6">
        <v>3</v>
      </c>
      <c r="AL21" s="6">
        <v>8</v>
      </c>
      <c r="AM21" s="6">
        <v>0</v>
      </c>
      <c r="AN21" s="7">
        <f t="shared" si="3"/>
        <v>25</v>
      </c>
      <c r="AO21" s="8">
        <f t="shared" si="4"/>
        <v>74</v>
      </c>
      <c r="AP21" s="9">
        <v>137</v>
      </c>
      <c r="AQ21" s="10">
        <f t="shared" si="5"/>
        <v>0.54</v>
      </c>
      <c r="AR21" s="11" t="str">
        <f>IF(AQ21&lt;40%,"I группа",IF(AQ21&gt;=60%,"III группа","II группа"))</f>
        <v>II группа</v>
      </c>
    </row>
    <row r="22" spans="1:44" ht="34.5" customHeight="1" x14ac:dyDescent="0.25">
      <c r="A22" s="3">
        <v>9</v>
      </c>
      <c r="B22" s="4">
        <v>810058</v>
      </c>
      <c r="C22" s="5" t="s">
        <v>122</v>
      </c>
      <c r="D22" s="6">
        <v>2</v>
      </c>
      <c r="E22" s="6">
        <v>2</v>
      </c>
      <c r="F22" s="6">
        <v>0</v>
      </c>
      <c r="G22" s="6">
        <v>1</v>
      </c>
      <c r="H22" s="6">
        <v>0</v>
      </c>
      <c r="I22" s="6">
        <v>0</v>
      </c>
      <c r="J22" s="6">
        <v>2</v>
      </c>
      <c r="K22" s="6">
        <v>0</v>
      </c>
      <c r="L22" s="6">
        <v>2</v>
      </c>
      <c r="M22" s="6">
        <v>0</v>
      </c>
      <c r="N22" s="6">
        <v>0</v>
      </c>
      <c r="O22" s="6">
        <v>0</v>
      </c>
      <c r="P22" s="6">
        <v>1</v>
      </c>
      <c r="Q22" s="6">
        <v>0</v>
      </c>
      <c r="R22" s="6">
        <v>2</v>
      </c>
      <c r="S22" s="6">
        <v>0</v>
      </c>
      <c r="T22" s="7">
        <f t="shared" si="0"/>
        <v>12</v>
      </c>
      <c r="U22" s="6">
        <v>5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7">
        <f t="shared" si="1"/>
        <v>5</v>
      </c>
      <c r="AB22" s="6">
        <v>1</v>
      </c>
      <c r="AC22" s="6">
        <v>0</v>
      </c>
      <c r="AD22" s="6">
        <v>0</v>
      </c>
      <c r="AE22" s="6">
        <v>1</v>
      </c>
      <c r="AF22" s="7">
        <f t="shared" si="2"/>
        <v>2</v>
      </c>
      <c r="AG22" s="6">
        <v>4</v>
      </c>
      <c r="AH22" s="6">
        <v>-2</v>
      </c>
      <c r="AI22" s="6">
        <v>5</v>
      </c>
      <c r="AJ22" s="6">
        <v>8</v>
      </c>
      <c r="AK22" s="6">
        <v>3</v>
      </c>
      <c r="AL22" s="6">
        <v>8</v>
      </c>
      <c r="AM22" s="6">
        <v>0</v>
      </c>
      <c r="AN22" s="7">
        <f t="shared" si="3"/>
        <v>26</v>
      </c>
      <c r="AO22" s="8">
        <f t="shared" si="4"/>
        <v>45</v>
      </c>
      <c r="AP22" s="9">
        <v>137</v>
      </c>
      <c r="AQ22" s="10">
        <f t="shared" si="5"/>
        <v>0.33</v>
      </c>
      <c r="AR22" s="11" t="str">
        <f t="shared" ref="AR22:AR33" si="7">IF(AQ22&lt;40%,"I группа",IF(AQ22&gt;=60%,"III группа","II группа"))</f>
        <v>I группа</v>
      </c>
    </row>
    <row r="23" spans="1:44" ht="34.5" customHeight="1" x14ac:dyDescent="0.25">
      <c r="A23" s="3">
        <v>10</v>
      </c>
      <c r="B23" s="4">
        <v>810059</v>
      </c>
      <c r="C23" s="5" t="s">
        <v>123</v>
      </c>
      <c r="D23" s="6">
        <v>0</v>
      </c>
      <c r="E23" s="6">
        <v>2</v>
      </c>
      <c r="F23" s="6">
        <v>1</v>
      </c>
      <c r="G23" s="6">
        <v>0</v>
      </c>
      <c r="H23" s="6">
        <v>2</v>
      </c>
      <c r="I23" s="6">
        <v>0</v>
      </c>
      <c r="J23" s="6">
        <v>0</v>
      </c>
      <c r="K23" s="6">
        <v>0</v>
      </c>
      <c r="L23" s="6">
        <v>2</v>
      </c>
      <c r="M23" s="6">
        <v>1</v>
      </c>
      <c r="N23" s="6">
        <v>0.5</v>
      </c>
      <c r="O23" s="6">
        <v>0.5</v>
      </c>
      <c r="P23" s="6">
        <v>0</v>
      </c>
      <c r="Q23" s="6">
        <v>0</v>
      </c>
      <c r="R23" s="6">
        <v>1</v>
      </c>
      <c r="S23" s="6">
        <v>0</v>
      </c>
      <c r="T23" s="7">
        <f t="shared" si="0"/>
        <v>10</v>
      </c>
      <c r="U23" s="6">
        <v>5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7">
        <f t="shared" si="1"/>
        <v>5</v>
      </c>
      <c r="AB23" s="6">
        <v>5</v>
      </c>
      <c r="AC23" s="6">
        <v>4.5</v>
      </c>
      <c r="AD23" s="6">
        <v>0</v>
      </c>
      <c r="AE23" s="6">
        <v>9</v>
      </c>
      <c r="AF23" s="7">
        <f t="shared" si="2"/>
        <v>18.5</v>
      </c>
      <c r="AG23" s="6">
        <v>4</v>
      </c>
      <c r="AH23" s="6">
        <v>-2</v>
      </c>
      <c r="AI23" s="6">
        <v>5</v>
      </c>
      <c r="AJ23" s="6">
        <v>8</v>
      </c>
      <c r="AK23" s="6">
        <v>3</v>
      </c>
      <c r="AL23" s="6">
        <v>8</v>
      </c>
      <c r="AM23" s="6">
        <v>0</v>
      </c>
      <c r="AN23" s="7">
        <f t="shared" si="3"/>
        <v>26</v>
      </c>
      <c r="AO23" s="8">
        <f t="shared" si="4"/>
        <v>59.5</v>
      </c>
      <c r="AP23" s="9">
        <v>137</v>
      </c>
      <c r="AQ23" s="10">
        <f t="shared" si="5"/>
        <v>0.43</v>
      </c>
      <c r="AR23" s="11" t="str">
        <f t="shared" si="7"/>
        <v>II группа</v>
      </c>
    </row>
    <row r="24" spans="1:44" ht="34.5" customHeight="1" x14ac:dyDescent="0.25">
      <c r="A24" s="3">
        <v>11</v>
      </c>
      <c r="B24" s="4">
        <v>810062</v>
      </c>
      <c r="C24" s="5" t="s">
        <v>124</v>
      </c>
      <c r="D24" s="6">
        <v>2</v>
      </c>
      <c r="E24" s="6">
        <v>2</v>
      </c>
      <c r="F24" s="6">
        <v>1</v>
      </c>
      <c r="G24" s="6">
        <v>0</v>
      </c>
      <c r="H24" s="6">
        <v>0</v>
      </c>
      <c r="I24" s="6">
        <v>2</v>
      </c>
      <c r="J24" s="6">
        <v>0</v>
      </c>
      <c r="K24" s="6">
        <v>0</v>
      </c>
      <c r="L24" s="6">
        <v>2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7">
        <f t="shared" si="0"/>
        <v>9</v>
      </c>
      <c r="U24" s="6">
        <v>5</v>
      </c>
      <c r="V24" s="6">
        <v>6</v>
      </c>
      <c r="W24" s="6">
        <v>0</v>
      </c>
      <c r="X24" s="6">
        <v>0</v>
      </c>
      <c r="Y24" s="6">
        <v>3</v>
      </c>
      <c r="Z24" s="6">
        <v>6</v>
      </c>
      <c r="AA24" s="7">
        <f t="shared" si="1"/>
        <v>20</v>
      </c>
      <c r="AB24" s="6">
        <v>4</v>
      </c>
      <c r="AC24" s="6">
        <v>0</v>
      </c>
      <c r="AD24" s="6">
        <v>4.5</v>
      </c>
      <c r="AE24" s="6">
        <v>1</v>
      </c>
      <c r="AF24" s="7">
        <f t="shared" si="2"/>
        <v>9.5</v>
      </c>
      <c r="AG24" s="6">
        <v>4</v>
      </c>
      <c r="AH24" s="6">
        <v>-2</v>
      </c>
      <c r="AI24" s="6">
        <v>5</v>
      </c>
      <c r="AJ24" s="6">
        <v>8</v>
      </c>
      <c r="AK24" s="6">
        <v>3</v>
      </c>
      <c r="AL24" s="6">
        <v>8</v>
      </c>
      <c r="AM24" s="6">
        <v>0</v>
      </c>
      <c r="AN24" s="7">
        <f t="shared" si="3"/>
        <v>26</v>
      </c>
      <c r="AO24" s="8">
        <f t="shared" si="4"/>
        <v>64.5</v>
      </c>
      <c r="AP24" s="9">
        <v>137</v>
      </c>
      <c r="AQ24" s="10">
        <f t="shared" si="5"/>
        <v>0.47</v>
      </c>
      <c r="AR24" s="11" t="str">
        <f t="shared" si="7"/>
        <v>II группа</v>
      </c>
    </row>
    <row r="25" spans="1:44" ht="34.5" customHeight="1" x14ac:dyDescent="0.25">
      <c r="A25" s="3">
        <v>12</v>
      </c>
      <c r="B25" s="4">
        <v>810068</v>
      </c>
      <c r="C25" s="5" t="s">
        <v>125</v>
      </c>
      <c r="D25" s="6">
        <v>0</v>
      </c>
      <c r="E25" s="6">
        <v>0</v>
      </c>
      <c r="F25" s="6">
        <v>1</v>
      </c>
      <c r="G25" s="6">
        <v>0</v>
      </c>
      <c r="H25" s="6">
        <v>0</v>
      </c>
      <c r="I25" s="6">
        <v>2</v>
      </c>
      <c r="J25" s="6">
        <v>0</v>
      </c>
      <c r="K25" s="6">
        <v>0</v>
      </c>
      <c r="L25" s="6">
        <v>2</v>
      </c>
      <c r="M25" s="6">
        <v>0</v>
      </c>
      <c r="N25" s="6">
        <v>0.5</v>
      </c>
      <c r="O25" s="6">
        <v>0.5</v>
      </c>
      <c r="P25" s="6">
        <v>0</v>
      </c>
      <c r="Q25" s="6">
        <v>1</v>
      </c>
      <c r="R25" s="6">
        <v>0</v>
      </c>
      <c r="S25" s="6">
        <v>0</v>
      </c>
      <c r="T25" s="7">
        <f t="shared" si="0"/>
        <v>7</v>
      </c>
      <c r="U25" s="6">
        <v>5</v>
      </c>
      <c r="V25" s="6">
        <v>6</v>
      </c>
      <c r="W25" s="6">
        <v>3</v>
      </c>
      <c r="X25" s="6">
        <v>0</v>
      </c>
      <c r="Y25" s="6">
        <v>3</v>
      </c>
      <c r="Z25" s="6">
        <v>3</v>
      </c>
      <c r="AA25" s="7">
        <f t="shared" si="1"/>
        <v>20</v>
      </c>
      <c r="AB25" s="6">
        <v>0</v>
      </c>
      <c r="AC25" s="6">
        <v>0</v>
      </c>
      <c r="AD25" s="6">
        <v>0</v>
      </c>
      <c r="AE25" s="6">
        <v>0</v>
      </c>
      <c r="AF25" s="7">
        <f t="shared" si="2"/>
        <v>0</v>
      </c>
      <c r="AG25" s="6">
        <v>4</v>
      </c>
      <c r="AH25" s="6">
        <v>3</v>
      </c>
      <c r="AI25" s="6">
        <v>5</v>
      </c>
      <c r="AJ25" s="6">
        <v>8</v>
      </c>
      <c r="AK25" s="6">
        <v>3</v>
      </c>
      <c r="AL25" s="6">
        <v>8</v>
      </c>
      <c r="AM25" s="6">
        <v>0</v>
      </c>
      <c r="AN25" s="7">
        <f>SUM(AG25:AM25)</f>
        <v>31</v>
      </c>
      <c r="AO25" s="8">
        <f t="shared" si="4"/>
        <v>58</v>
      </c>
      <c r="AP25" s="9">
        <v>137</v>
      </c>
      <c r="AQ25" s="10">
        <f t="shared" si="5"/>
        <v>0.42</v>
      </c>
      <c r="AR25" s="11" t="str">
        <f t="shared" si="7"/>
        <v>II группа</v>
      </c>
    </row>
    <row r="26" spans="1:44" ht="34.5" customHeight="1" x14ac:dyDescent="0.25">
      <c r="A26" s="3">
        <v>13</v>
      </c>
      <c r="B26" s="4">
        <v>810073</v>
      </c>
      <c r="C26" s="5" t="s">
        <v>126</v>
      </c>
      <c r="D26" s="6">
        <v>0</v>
      </c>
      <c r="E26" s="6">
        <v>2</v>
      </c>
      <c r="F26" s="6">
        <v>2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2</v>
      </c>
      <c r="M26" s="6">
        <v>2</v>
      </c>
      <c r="N26" s="6">
        <v>0</v>
      </c>
      <c r="O26" s="6">
        <v>1</v>
      </c>
      <c r="P26" s="6">
        <v>1</v>
      </c>
      <c r="Q26" s="6">
        <v>0</v>
      </c>
      <c r="R26" s="6">
        <v>0</v>
      </c>
      <c r="S26" s="6">
        <v>0</v>
      </c>
      <c r="T26" s="7">
        <f t="shared" si="0"/>
        <v>10</v>
      </c>
      <c r="U26" s="6">
        <v>5</v>
      </c>
      <c r="V26" s="6">
        <v>0</v>
      </c>
      <c r="W26" s="6">
        <v>3</v>
      </c>
      <c r="X26" s="6">
        <v>0</v>
      </c>
      <c r="Y26" s="6">
        <v>0</v>
      </c>
      <c r="Z26" s="6">
        <v>6</v>
      </c>
      <c r="AA26" s="7">
        <f t="shared" si="1"/>
        <v>14</v>
      </c>
      <c r="AB26" s="6">
        <v>1</v>
      </c>
      <c r="AC26" s="6">
        <v>0</v>
      </c>
      <c r="AD26" s="6">
        <v>0</v>
      </c>
      <c r="AE26" s="6">
        <v>9</v>
      </c>
      <c r="AF26" s="7">
        <f t="shared" si="2"/>
        <v>10</v>
      </c>
      <c r="AG26" s="6">
        <v>4</v>
      </c>
      <c r="AH26" s="6">
        <v>3</v>
      </c>
      <c r="AI26" s="6">
        <v>5</v>
      </c>
      <c r="AJ26" s="6">
        <v>8</v>
      </c>
      <c r="AK26" s="6">
        <v>3</v>
      </c>
      <c r="AL26" s="6">
        <v>8</v>
      </c>
      <c r="AM26" s="6">
        <v>0</v>
      </c>
      <c r="AN26" s="7">
        <f t="shared" ref="AN26:AN33" si="8">SUM(AG26:AM26)</f>
        <v>31</v>
      </c>
      <c r="AO26" s="8">
        <f t="shared" si="4"/>
        <v>65</v>
      </c>
      <c r="AP26" s="9">
        <v>137</v>
      </c>
      <c r="AQ26" s="10">
        <f t="shared" si="5"/>
        <v>0.47</v>
      </c>
      <c r="AR26" s="11" t="str">
        <f t="shared" si="7"/>
        <v>II группа</v>
      </c>
    </row>
    <row r="27" spans="1:44" ht="34.5" customHeight="1" x14ac:dyDescent="0.25">
      <c r="A27" s="3">
        <v>14</v>
      </c>
      <c r="B27" s="4">
        <v>810074</v>
      </c>
      <c r="C27" s="5" t="s">
        <v>127</v>
      </c>
      <c r="D27" s="6">
        <v>0</v>
      </c>
      <c r="E27" s="6">
        <v>2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2</v>
      </c>
      <c r="M27" s="6">
        <v>2</v>
      </c>
      <c r="N27" s="6">
        <v>0</v>
      </c>
      <c r="O27" s="6">
        <v>0</v>
      </c>
      <c r="P27" s="6">
        <v>1</v>
      </c>
      <c r="Q27" s="6">
        <v>1</v>
      </c>
      <c r="R27" s="6">
        <v>0</v>
      </c>
      <c r="S27" s="6">
        <v>0</v>
      </c>
      <c r="T27" s="7">
        <f t="shared" si="0"/>
        <v>8</v>
      </c>
      <c r="U27" s="6">
        <v>5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7">
        <f t="shared" si="1"/>
        <v>5</v>
      </c>
      <c r="AB27" s="6">
        <v>1</v>
      </c>
      <c r="AC27" s="6">
        <v>0</v>
      </c>
      <c r="AD27" s="6">
        <v>0</v>
      </c>
      <c r="AE27" s="6">
        <v>4.5</v>
      </c>
      <c r="AF27" s="7">
        <f t="shared" si="2"/>
        <v>5.5</v>
      </c>
      <c r="AG27" s="6">
        <v>4</v>
      </c>
      <c r="AH27" s="6">
        <v>-3</v>
      </c>
      <c r="AI27" s="6">
        <v>5</v>
      </c>
      <c r="AJ27" s="6">
        <v>8</v>
      </c>
      <c r="AK27" s="6">
        <v>3</v>
      </c>
      <c r="AL27" s="6">
        <v>8</v>
      </c>
      <c r="AM27" s="6">
        <v>0</v>
      </c>
      <c r="AN27" s="7">
        <f t="shared" si="8"/>
        <v>25</v>
      </c>
      <c r="AO27" s="8">
        <f t="shared" si="4"/>
        <v>43.5</v>
      </c>
      <c r="AP27" s="9">
        <v>137</v>
      </c>
      <c r="AQ27" s="10">
        <f t="shared" si="5"/>
        <v>0.32</v>
      </c>
      <c r="AR27" s="11" t="str">
        <f t="shared" si="7"/>
        <v>I группа</v>
      </c>
    </row>
    <row r="28" spans="1:44" ht="34.5" customHeight="1" x14ac:dyDescent="0.25">
      <c r="A28" s="3">
        <v>15</v>
      </c>
      <c r="B28" s="4">
        <v>810076</v>
      </c>
      <c r="C28" s="5" t="s">
        <v>128</v>
      </c>
      <c r="D28" s="6">
        <v>2</v>
      </c>
      <c r="E28" s="6">
        <v>2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0.5</v>
      </c>
      <c r="O28" s="6">
        <v>0.5</v>
      </c>
      <c r="P28" s="6">
        <v>0</v>
      </c>
      <c r="Q28" s="6">
        <v>0</v>
      </c>
      <c r="R28" s="6">
        <v>0</v>
      </c>
      <c r="S28" s="6">
        <v>0</v>
      </c>
      <c r="T28" s="7">
        <f t="shared" si="0"/>
        <v>5</v>
      </c>
      <c r="U28" s="6">
        <v>5</v>
      </c>
      <c r="V28" s="6">
        <v>0</v>
      </c>
      <c r="W28" s="6">
        <v>0</v>
      </c>
      <c r="X28" s="6">
        <v>0</v>
      </c>
      <c r="Y28" s="6">
        <v>3</v>
      </c>
      <c r="Z28" s="6">
        <v>3</v>
      </c>
      <c r="AA28" s="7">
        <f t="shared" si="1"/>
        <v>11</v>
      </c>
      <c r="AB28" s="6">
        <v>5</v>
      </c>
      <c r="AC28" s="6">
        <v>0</v>
      </c>
      <c r="AD28" s="6">
        <v>0</v>
      </c>
      <c r="AE28" s="6">
        <v>9</v>
      </c>
      <c r="AF28" s="7">
        <f t="shared" si="2"/>
        <v>14</v>
      </c>
      <c r="AG28" s="6">
        <v>4</v>
      </c>
      <c r="AH28" s="6">
        <v>-3</v>
      </c>
      <c r="AI28" s="6">
        <v>5</v>
      </c>
      <c r="AJ28" s="6">
        <v>8</v>
      </c>
      <c r="AK28" s="6">
        <v>3</v>
      </c>
      <c r="AL28" s="6">
        <v>8</v>
      </c>
      <c r="AM28" s="6">
        <v>0</v>
      </c>
      <c r="AN28" s="7">
        <f t="shared" si="8"/>
        <v>25</v>
      </c>
      <c r="AO28" s="8">
        <f t="shared" si="4"/>
        <v>55</v>
      </c>
      <c r="AP28" s="9">
        <v>137</v>
      </c>
      <c r="AQ28" s="10">
        <f t="shared" si="5"/>
        <v>0.4</v>
      </c>
      <c r="AR28" s="11" t="str">
        <f t="shared" si="7"/>
        <v>II группа</v>
      </c>
    </row>
    <row r="29" spans="1:44" ht="34.5" customHeight="1" x14ac:dyDescent="0.25">
      <c r="A29" s="3">
        <v>16</v>
      </c>
      <c r="B29" s="4">
        <v>810089</v>
      </c>
      <c r="C29" s="5" t="s">
        <v>129</v>
      </c>
      <c r="D29" s="6">
        <v>2</v>
      </c>
      <c r="E29" s="6">
        <v>2</v>
      </c>
      <c r="F29" s="6">
        <v>0</v>
      </c>
      <c r="G29" s="6">
        <v>1</v>
      </c>
      <c r="H29" s="6">
        <v>0</v>
      </c>
      <c r="I29" s="6">
        <v>0</v>
      </c>
      <c r="J29" s="6">
        <v>0</v>
      </c>
      <c r="K29" s="6">
        <v>0</v>
      </c>
      <c r="L29" s="6">
        <v>2</v>
      </c>
      <c r="M29" s="6">
        <v>0</v>
      </c>
      <c r="N29" s="6">
        <v>0.5</v>
      </c>
      <c r="O29" s="6">
        <v>0.5</v>
      </c>
      <c r="P29" s="6">
        <v>1</v>
      </c>
      <c r="Q29" s="6">
        <v>0</v>
      </c>
      <c r="R29" s="6">
        <v>0</v>
      </c>
      <c r="S29" s="6">
        <v>0</v>
      </c>
      <c r="T29" s="7">
        <f t="shared" si="0"/>
        <v>9</v>
      </c>
      <c r="U29" s="6">
        <v>5</v>
      </c>
      <c r="V29" s="6">
        <v>0</v>
      </c>
      <c r="W29" s="6">
        <v>6</v>
      </c>
      <c r="X29" s="6">
        <v>3</v>
      </c>
      <c r="Y29" s="6">
        <v>6</v>
      </c>
      <c r="Z29" s="6">
        <v>3</v>
      </c>
      <c r="AA29" s="7">
        <f t="shared" si="1"/>
        <v>23</v>
      </c>
      <c r="AB29" s="6">
        <v>5</v>
      </c>
      <c r="AC29" s="6">
        <v>0</v>
      </c>
      <c r="AD29" s="6">
        <v>0</v>
      </c>
      <c r="AE29" s="6">
        <v>4.5</v>
      </c>
      <c r="AF29" s="7">
        <f t="shared" si="2"/>
        <v>9.5</v>
      </c>
      <c r="AG29" s="6">
        <v>4</v>
      </c>
      <c r="AH29" s="6">
        <v>-3</v>
      </c>
      <c r="AI29" s="6">
        <v>5</v>
      </c>
      <c r="AJ29" s="6">
        <v>8</v>
      </c>
      <c r="AK29" s="6">
        <v>3</v>
      </c>
      <c r="AL29" s="6">
        <v>8</v>
      </c>
      <c r="AM29" s="6">
        <v>0</v>
      </c>
      <c r="AN29" s="7">
        <f t="shared" si="8"/>
        <v>25</v>
      </c>
      <c r="AO29" s="8">
        <f t="shared" si="4"/>
        <v>66.5</v>
      </c>
      <c r="AP29" s="9">
        <v>137</v>
      </c>
      <c r="AQ29" s="10">
        <f t="shared" si="5"/>
        <v>0.49</v>
      </c>
      <c r="AR29" s="11" t="str">
        <f t="shared" si="7"/>
        <v>II группа</v>
      </c>
    </row>
    <row r="30" spans="1:44" ht="34.5" customHeight="1" x14ac:dyDescent="0.25">
      <c r="A30" s="3">
        <v>17</v>
      </c>
      <c r="B30" s="4">
        <v>810111</v>
      </c>
      <c r="C30" s="5" t="s">
        <v>130</v>
      </c>
      <c r="D30" s="6">
        <v>0</v>
      </c>
      <c r="E30" s="6">
        <v>0</v>
      </c>
      <c r="F30" s="6">
        <v>2</v>
      </c>
      <c r="G30" s="6">
        <v>2</v>
      </c>
      <c r="H30" s="6">
        <v>0</v>
      </c>
      <c r="I30" s="6">
        <v>2</v>
      </c>
      <c r="J30" s="6">
        <v>2</v>
      </c>
      <c r="K30" s="6">
        <v>2</v>
      </c>
      <c r="L30" s="6">
        <v>2</v>
      </c>
      <c r="M30" s="6">
        <v>0</v>
      </c>
      <c r="N30" s="6">
        <v>0</v>
      </c>
      <c r="O30" s="6">
        <v>0</v>
      </c>
      <c r="P30" s="6">
        <v>1</v>
      </c>
      <c r="Q30" s="6">
        <v>0</v>
      </c>
      <c r="R30" s="6">
        <v>2</v>
      </c>
      <c r="S30" s="6">
        <v>0</v>
      </c>
      <c r="T30" s="7">
        <f t="shared" si="0"/>
        <v>15</v>
      </c>
      <c r="U30" s="6">
        <v>5</v>
      </c>
      <c r="V30" s="6">
        <v>0</v>
      </c>
      <c r="W30" s="6">
        <v>3</v>
      </c>
      <c r="X30" s="6">
        <v>3</v>
      </c>
      <c r="Y30" s="6">
        <v>0</v>
      </c>
      <c r="Z30" s="6">
        <v>0</v>
      </c>
      <c r="AA30" s="7">
        <f t="shared" si="1"/>
        <v>11</v>
      </c>
      <c r="AB30" s="6">
        <v>5</v>
      </c>
      <c r="AC30" s="6">
        <v>0</v>
      </c>
      <c r="AD30" s="6">
        <v>9</v>
      </c>
      <c r="AE30" s="6">
        <v>4.5</v>
      </c>
      <c r="AF30" s="7">
        <f t="shared" si="2"/>
        <v>18.5</v>
      </c>
      <c r="AG30" s="6">
        <v>4</v>
      </c>
      <c r="AH30" s="6">
        <v>-3</v>
      </c>
      <c r="AI30" s="6">
        <v>5</v>
      </c>
      <c r="AJ30" s="6">
        <v>8</v>
      </c>
      <c r="AK30" s="6">
        <v>3</v>
      </c>
      <c r="AL30" s="6">
        <v>8</v>
      </c>
      <c r="AM30" s="6">
        <v>0</v>
      </c>
      <c r="AN30" s="7">
        <f t="shared" si="8"/>
        <v>25</v>
      </c>
      <c r="AO30" s="8">
        <f t="shared" si="4"/>
        <v>69.5</v>
      </c>
      <c r="AP30" s="9">
        <v>137</v>
      </c>
      <c r="AQ30" s="10">
        <f t="shared" si="5"/>
        <v>0.51</v>
      </c>
      <c r="AR30" s="11" t="str">
        <f t="shared" si="7"/>
        <v>II группа</v>
      </c>
    </row>
    <row r="31" spans="1:44" ht="34.5" customHeight="1" x14ac:dyDescent="0.25">
      <c r="A31" s="3">
        <v>18</v>
      </c>
      <c r="B31" s="4">
        <v>810113</v>
      </c>
      <c r="C31" s="5" t="s">
        <v>131</v>
      </c>
      <c r="D31" s="6">
        <v>0</v>
      </c>
      <c r="E31" s="6">
        <v>2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2</v>
      </c>
      <c r="M31" s="6">
        <v>0</v>
      </c>
      <c r="N31" s="6">
        <v>0.5</v>
      </c>
      <c r="O31" s="6">
        <v>0.5</v>
      </c>
      <c r="P31" s="6">
        <v>0</v>
      </c>
      <c r="Q31" s="6">
        <v>1</v>
      </c>
      <c r="R31" s="6">
        <v>2</v>
      </c>
      <c r="S31" s="6">
        <v>0</v>
      </c>
      <c r="T31" s="7">
        <f t="shared" si="0"/>
        <v>8</v>
      </c>
      <c r="U31" s="6">
        <v>5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7">
        <f t="shared" si="1"/>
        <v>5</v>
      </c>
      <c r="AB31" s="6">
        <v>1</v>
      </c>
      <c r="AC31" s="6">
        <v>0</v>
      </c>
      <c r="AD31" s="6">
        <v>0</v>
      </c>
      <c r="AE31" s="6">
        <v>1</v>
      </c>
      <c r="AF31" s="7">
        <f t="shared" si="2"/>
        <v>2</v>
      </c>
      <c r="AG31" s="6">
        <v>4</v>
      </c>
      <c r="AH31" s="6">
        <v>-3</v>
      </c>
      <c r="AI31" s="6">
        <v>5</v>
      </c>
      <c r="AJ31" s="6">
        <v>8</v>
      </c>
      <c r="AK31" s="6">
        <v>3</v>
      </c>
      <c r="AL31" s="6">
        <v>8</v>
      </c>
      <c r="AM31" s="6">
        <v>0</v>
      </c>
      <c r="AN31" s="7">
        <f t="shared" si="8"/>
        <v>25</v>
      </c>
      <c r="AO31" s="8">
        <f t="shared" si="4"/>
        <v>40</v>
      </c>
      <c r="AP31" s="9">
        <v>137</v>
      </c>
      <c r="AQ31" s="10">
        <f t="shared" si="5"/>
        <v>0.28999999999999998</v>
      </c>
      <c r="AR31" s="11" t="str">
        <f t="shared" si="7"/>
        <v>I группа</v>
      </c>
    </row>
    <row r="32" spans="1:44" ht="34.5" customHeight="1" x14ac:dyDescent="0.25">
      <c r="A32" s="3">
        <v>19</v>
      </c>
      <c r="B32" s="4">
        <v>810131</v>
      </c>
      <c r="C32" s="5" t="s">
        <v>132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2</v>
      </c>
      <c r="J32" s="6">
        <v>0</v>
      </c>
      <c r="K32" s="6">
        <v>0</v>
      </c>
      <c r="L32" s="6">
        <v>1</v>
      </c>
      <c r="M32" s="6">
        <v>2</v>
      </c>
      <c r="N32" s="6">
        <v>0</v>
      </c>
      <c r="O32" s="6">
        <v>0.5</v>
      </c>
      <c r="P32" s="6">
        <v>0</v>
      </c>
      <c r="Q32" s="6">
        <v>0</v>
      </c>
      <c r="R32" s="6">
        <v>2</v>
      </c>
      <c r="S32" s="6">
        <v>0</v>
      </c>
      <c r="T32" s="7">
        <f t="shared" si="0"/>
        <v>7.5</v>
      </c>
      <c r="U32" s="6">
        <v>5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7">
        <f t="shared" si="1"/>
        <v>5</v>
      </c>
      <c r="AB32" s="6">
        <v>1</v>
      </c>
      <c r="AC32" s="6">
        <v>0</v>
      </c>
      <c r="AD32" s="6">
        <v>9</v>
      </c>
      <c r="AE32" s="6">
        <v>9</v>
      </c>
      <c r="AF32" s="7">
        <f t="shared" si="2"/>
        <v>19</v>
      </c>
      <c r="AG32" s="6">
        <v>4</v>
      </c>
      <c r="AH32" s="6">
        <v>-2</v>
      </c>
      <c r="AI32" s="6">
        <v>5</v>
      </c>
      <c r="AJ32" s="6">
        <v>8</v>
      </c>
      <c r="AK32" s="6">
        <v>3</v>
      </c>
      <c r="AL32" s="6">
        <v>8</v>
      </c>
      <c r="AM32" s="6">
        <v>0</v>
      </c>
      <c r="AN32" s="7">
        <f t="shared" si="8"/>
        <v>26</v>
      </c>
      <c r="AO32" s="8">
        <f t="shared" si="4"/>
        <v>57.5</v>
      </c>
      <c r="AP32" s="9">
        <v>137</v>
      </c>
      <c r="AQ32" s="10">
        <f t="shared" si="5"/>
        <v>0.42</v>
      </c>
      <c r="AR32" s="11" t="str">
        <f t="shared" si="7"/>
        <v>II группа</v>
      </c>
    </row>
    <row r="33" spans="1:44" ht="34.5" customHeight="1" x14ac:dyDescent="0.25">
      <c r="A33" s="3">
        <v>20</v>
      </c>
      <c r="B33" s="4">
        <v>810157</v>
      </c>
      <c r="C33" s="5" t="s">
        <v>133</v>
      </c>
      <c r="D33" s="6">
        <v>2</v>
      </c>
      <c r="E33" s="6">
        <v>0</v>
      </c>
      <c r="F33" s="6">
        <v>0</v>
      </c>
      <c r="G33" s="6">
        <v>0</v>
      </c>
      <c r="H33" s="6">
        <v>0</v>
      </c>
      <c r="I33" s="6">
        <v>1</v>
      </c>
      <c r="J33" s="6">
        <v>0</v>
      </c>
      <c r="K33" s="6">
        <v>0</v>
      </c>
      <c r="L33" s="6">
        <v>2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7">
        <f t="shared" si="0"/>
        <v>5</v>
      </c>
      <c r="U33" s="6">
        <v>5</v>
      </c>
      <c r="V33" s="6">
        <v>0</v>
      </c>
      <c r="W33" s="6">
        <v>3</v>
      </c>
      <c r="X33" s="6">
        <v>0</v>
      </c>
      <c r="Y33" s="6">
        <v>0</v>
      </c>
      <c r="Z33" s="6">
        <v>0</v>
      </c>
      <c r="AA33" s="7">
        <f t="shared" si="1"/>
        <v>8</v>
      </c>
      <c r="AB33" s="6">
        <v>1</v>
      </c>
      <c r="AC33" s="6">
        <v>0</v>
      </c>
      <c r="AD33" s="6">
        <v>0</v>
      </c>
      <c r="AE33" s="6">
        <v>4.5</v>
      </c>
      <c r="AF33" s="7">
        <f t="shared" si="2"/>
        <v>5.5</v>
      </c>
      <c r="AG33" s="6">
        <v>4</v>
      </c>
      <c r="AH33" s="6">
        <v>-3</v>
      </c>
      <c r="AI33" s="6">
        <v>5</v>
      </c>
      <c r="AJ33" s="6">
        <v>8</v>
      </c>
      <c r="AK33" s="6">
        <v>3</v>
      </c>
      <c r="AL33" s="6">
        <v>8</v>
      </c>
      <c r="AM33" s="6">
        <v>0</v>
      </c>
      <c r="AN33" s="7">
        <f t="shared" si="8"/>
        <v>25</v>
      </c>
      <c r="AO33" s="8">
        <f t="shared" si="4"/>
        <v>43.5</v>
      </c>
      <c r="AP33" s="9">
        <v>137</v>
      </c>
      <c r="AQ33" s="10">
        <f t="shared" si="5"/>
        <v>0.32</v>
      </c>
      <c r="AR33" s="11" t="str">
        <f t="shared" si="7"/>
        <v>I группа</v>
      </c>
    </row>
    <row r="34" spans="1:44" ht="34.5" customHeight="1" x14ac:dyDescent="0.25">
      <c r="A34" s="67" t="s">
        <v>82</v>
      </c>
      <c r="B34" s="68"/>
      <c r="C34" s="69"/>
      <c r="D34" s="13" t="s">
        <v>76</v>
      </c>
      <c r="E34" s="13" t="s">
        <v>76</v>
      </c>
      <c r="F34" s="13" t="s">
        <v>76</v>
      </c>
      <c r="G34" s="13" t="s">
        <v>76</v>
      </c>
      <c r="H34" s="13" t="s">
        <v>76</v>
      </c>
      <c r="I34" s="13" t="s">
        <v>76</v>
      </c>
      <c r="J34" s="13" t="s">
        <v>76</v>
      </c>
      <c r="K34" s="13" t="s">
        <v>76</v>
      </c>
      <c r="L34" s="13" t="s">
        <v>76</v>
      </c>
      <c r="M34" s="13" t="s">
        <v>76</v>
      </c>
      <c r="N34" s="13" t="s">
        <v>76</v>
      </c>
      <c r="O34" s="13" t="s">
        <v>76</v>
      </c>
      <c r="P34" s="13" t="s">
        <v>76</v>
      </c>
      <c r="Q34" s="13" t="s">
        <v>76</v>
      </c>
      <c r="R34" s="13" t="s">
        <v>76</v>
      </c>
      <c r="S34" s="13" t="s">
        <v>76</v>
      </c>
      <c r="T34" s="7">
        <f>SUM(T14:T33)</f>
        <v>204.5</v>
      </c>
      <c r="U34" s="13" t="s">
        <v>76</v>
      </c>
      <c r="V34" s="13" t="s">
        <v>76</v>
      </c>
      <c r="W34" s="13" t="s">
        <v>76</v>
      </c>
      <c r="X34" s="13" t="s">
        <v>76</v>
      </c>
      <c r="Y34" s="13" t="s">
        <v>76</v>
      </c>
      <c r="Z34" s="13" t="s">
        <v>76</v>
      </c>
      <c r="AA34" s="7">
        <f>SUM(AA14:AA33)</f>
        <v>214</v>
      </c>
      <c r="AB34" s="13" t="s">
        <v>76</v>
      </c>
      <c r="AC34" s="13" t="s">
        <v>76</v>
      </c>
      <c r="AD34" s="13" t="s">
        <v>76</v>
      </c>
      <c r="AE34" s="13" t="s">
        <v>76</v>
      </c>
      <c r="AF34" s="7">
        <f>SUM(AF14:AF33)</f>
        <v>216</v>
      </c>
      <c r="AG34" s="13" t="s">
        <v>76</v>
      </c>
      <c r="AH34" s="13" t="s">
        <v>76</v>
      </c>
      <c r="AI34" s="13" t="s">
        <v>76</v>
      </c>
      <c r="AJ34" s="13" t="s">
        <v>76</v>
      </c>
      <c r="AK34" s="13" t="s">
        <v>76</v>
      </c>
      <c r="AL34" s="13" t="s">
        <v>76</v>
      </c>
      <c r="AM34" s="13" t="s">
        <v>76</v>
      </c>
      <c r="AN34" s="7">
        <f>SUM(AN14:AN33)</f>
        <v>507</v>
      </c>
      <c r="AO34" s="8">
        <f>SUM(AO14:AO33)</f>
        <v>1141.5</v>
      </c>
      <c r="AP34" s="13" t="s">
        <v>76</v>
      </c>
      <c r="AQ34" s="13" t="s">
        <v>76</v>
      </c>
      <c r="AR34" s="13" t="s">
        <v>76</v>
      </c>
    </row>
    <row r="35" spans="1:44" ht="34.5" customHeight="1" x14ac:dyDescent="0.25">
      <c r="A35" s="48" t="s">
        <v>77</v>
      </c>
      <c r="B35" s="48"/>
      <c r="C35" s="48"/>
      <c r="D35" s="13" t="s">
        <v>76</v>
      </c>
      <c r="E35" s="13" t="s">
        <v>76</v>
      </c>
      <c r="F35" s="13" t="s">
        <v>76</v>
      </c>
      <c r="G35" s="13" t="s">
        <v>76</v>
      </c>
      <c r="H35" s="13" t="s">
        <v>76</v>
      </c>
      <c r="I35" s="13" t="s">
        <v>76</v>
      </c>
      <c r="J35" s="13" t="s">
        <v>76</v>
      </c>
      <c r="K35" s="13" t="s">
        <v>76</v>
      </c>
      <c r="L35" s="13" t="s">
        <v>76</v>
      </c>
      <c r="M35" s="13" t="s">
        <v>76</v>
      </c>
      <c r="N35" s="13" t="s">
        <v>76</v>
      </c>
      <c r="O35" s="13" t="s">
        <v>76</v>
      </c>
      <c r="P35" s="13" t="s">
        <v>76</v>
      </c>
      <c r="Q35" s="13" t="s">
        <v>76</v>
      </c>
      <c r="R35" s="13" t="s">
        <v>76</v>
      </c>
      <c r="S35" s="13" t="s">
        <v>76</v>
      </c>
      <c r="T35" s="13" t="s">
        <v>76</v>
      </c>
      <c r="U35" s="13" t="s">
        <v>76</v>
      </c>
      <c r="V35" s="13" t="s">
        <v>76</v>
      </c>
      <c r="W35" s="13" t="s">
        <v>76</v>
      </c>
      <c r="X35" s="13" t="s">
        <v>76</v>
      </c>
      <c r="Y35" s="13" t="s">
        <v>76</v>
      </c>
      <c r="Z35" s="13" t="s">
        <v>76</v>
      </c>
      <c r="AA35" s="13" t="s">
        <v>76</v>
      </c>
      <c r="AB35" s="13" t="s">
        <v>76</v>
      </c>
      <c r="AC35" s="13" t="s">
        <v>76</v>
      </c>
      <c r="AD35" s="13" t="s">
        <v>76</v>
      </c>
      <c r="AE35" s="13" t="s">
        <v>76</v>
      </c>
      <c r="AF35" s="13" t="s">
        <v>76</v>
      </c>
      <c r="AG35" s="13" t="s">
        <v>76</v>
      </c>
      <c r="AH35" s="13" t="s">
        <v>76</v>
      </c>
      <c r="AI35" s="13" t="s">
        <v>76</v>
      </c>
      <c r="AJ35" s="13" t="s">
        <v>76</v>
      </c>
      <c r="AK35" s="13" t="s">
        <v>76</v>
      </c>
      <c r="AL35" s="13" t="s">
        <v>76</v>
      </c>
      <c r="AM35" s="13" t="s">
        <v>76</v>
      </c>
      <c r="AN35" s="13" t="s">
        <v>76</v>
      </c>
      <c r="AO35" s="8">
        <f>SUMIFS($AO$14:$AO$33,$AR$14:$AR$33,"III группа")</f>
        <v>0</v>
      </c>
      <c r="AP35" s="13" t="s">
        <v>76</v>
      </c>
      <c r="AQ35" s="13" t="s">
        <v>76</v>
      </c>
      <c r="AR35" s="13" t="s">
        <v>76</v>
      </c>
    </row>
    <row r="36" spans="1:44" ht="19.5" customHeight="1" x14ac:dyDescent="0.25"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</row>
    <row r="37" spans="1:44" ht="21.75" customHeight="1" x14ac:dyDescent="0.25">
      <c r="A37" s="46" t="s">
        <v>83</v>
      </c>
      <c r="B37" s="46"/>
      <c r="C37" s="46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23"/>
      <c r="AG37" s="23"/>
      <c r="AH37" s="23"/>
      <c r="AI37" s="23"/>
      <c r="AJ37" s="23"/>
      <c r="AK37" s="23"/>
      <c r="AL37" s="23"/>
      <c r="AM37" s="23"/>
      <c r="AN37" s="23"/>
      <c r="AO37" s="22"/>
      <c r="AP37" s="22"/>
      <c r="AQ37" s="22"/>
      <c r="AR37" s="22"/>
    </row>
    <row r="38" spans="1:44" ht="34.5" customHeight="1" outlineLevel="1" x14ac:dyDescent="0.25">
      <c r="A38" s="3">
        <v>1</v>
      </c>
      <c r="B38" s="4">
        <v>810001</v>
      </c>
      <c r="C38" s="5" t="s">
        <v>114</v>
      </c>
      <c r="D38" s="24">
        <v>0.27700000000000002</v>
      </c>
      <c r="E38" s="24">
        <v>0.17699999999999999</v>
      </c>
      <c r="F38" s="24">
        <v>8.9599999999999999E-2</v>
      </c>
      <c r="G38" s="24">
        <v>0.13980000000000001</v>
      </c>
      <c r="H38" s="24">
        <v>0.1875</v>
      </c>
      <c r="I38" s="24">
        <v>0.1152</v>
      </c>
      <c r="J38" s="24">
        <v>0</v>
      </c>
      <c r="K38" s="24">
        <v>0.33329999999999999</v>
      </c>
      <c r="L38" s="24">
        <v>0.85960000000000003</v>
      </c>
      <c r="M38" s="24">
        <v>5.3400000000000003E-2</v>
      </c>
      <c r="N38" s="24">
        <v>0.14460000000000001</v>
      </c>
      <c r="O38" s="24">
        <v>0.23330000000000001</v>
      </c>
      <c r="P38" s="24">
        <v>0.53300000000000003</v>
      </c>
      <c r="Q38" s="24">
        <v>6.3100000000000003E-2</v>
      </c>
      <c r="R38" s="24">
        <v>0.17180000000000001</v>
      </c>
      <c r="S38" s="24">
        <v>0</v>
      </c>
      <c r="T38" s="25"/>
      <c r="U38" s="24">
        <v>0.73280000000000001</v>
      </c>
      <c r="V38" s="24">
        <v>2.0999999999999999E-3</v>
      </c>
      <c r="W38" s="24">
        <v>2.07E-2</v>
      </c>
      <c r="X38" s="24">
        <v>3.2000000000000002E-3</v>
      </c>
      <c r="Y38" s="24">
        <v>5.3800000000000001E-2</v>
      </c>
      <c r="Z38" s="24">
        <v>8.3299999999999999E-2</v>
      </c>
      <c r="AA38" s="25"/>
      <c r="AB38" s="24">
        <v>0.3125</v>
      </c>
      <c r="AC38" s="24">
        <v>0</v>
      </c>
      <c r="AD38" s="24">
        <v>0.25</v>
      </c>
      <c r="AE38" s="24">
        <v>0.98229999999999995</v>
      </c>
      <c r="AF38" s="26"/>
      <c r="AG38" s="24">
        <v>0</v>
      </c>
      <c r="AH38" s="24">
        <v>7.9000000000000008E-3</v>
      </c>
      <c r="AI38" s="24">
        <v>0</v>
      </c>
      <c r="AJ38" s="24">
        <v>0</v>
      </c>
      <c r="AK38" s="24">
        <v>0</v>
      </c>
      <c r="AL38" s="24">
        <v>0</v>
      </c>
      <c r="AM38" s="24">
        <v>6.4199999999999993E-2</v>
      </c>
      <c r="AN38" s="26"/>
      <c r="AO38" s="27"/>
      <c r="AP38" s="27"/>
      <c r="AQ38" s="27"/>
      <c r="AR38" s="27"/>
    </row>
    <row r="39" spans="1:44" ht="34.5" customHeight="1" outlineLevel="1" x14ac:dyDescent="0.25">
      <c r="A39" s="3">
        <v>2</v>
      </c>
      <c r="B39" s="4">
        <v>810006</v>
      </c>
      <c r="C39" s="5" t="s">
        <v>115</v>
      </c>
      <c r="D39" s="24">
        <v>0.44629999999999997</v>
      </c>
      <c r="E39" s="24">
        <v>0.31469999999999998</v>
      </c>
      <c r="F39" s="24">
        <v>0.2487</v>
      </c>
      <c r="G39" s="24">
        <v>5.3199999999999997E-2</v>
      </c>
      <c r="H39" s="24">
        <v>0.33329999999999999</v>
      </c>
      <c r="I39" s="24">
        <v>8.72E-2</v>
      </c>
      <c r="J39" s="24">
        <v>0</v>
      </c>
      <c r="K39" s="24">
        <v>0.2</v>
      </c>
      <c r="L39" s="24">
        <v>0.84350000000000003</v>
      </c>
      <c r="M39" s="24">
        <v>1.83E-2</v>
      </c>
      <c r="N39" s="24">
        <v>0.28370000000000001</v>
      </c>
      <c r="O39" s="24">
        <v>0.3659</v>
      </c>
      <c r="P39" s="24">
        <v>0.78310000000000002</v>
      </c>
      <c r="Q39" s="24">
        <v>6.3E-2</v>
      </c>
      <c r="R39" s="24">
        <v>0.21579999999999999</v>
      </c>
      <c r="S39" s="24">
        <v>0</v>
      </c>
      <c r="T39" s="25"/>
      <c r="U39" s="24">
        <v>0.65769999999999995</v>
      </c>
      <c r="V39" s="24">
        <v>1.06E-2</v>
      </c>
      <c r="W39" s="24">
        <v>1.3899999999999999E-2</v>
      </c>
      <c r="X39" s="24">
        <v>1.4200000000000001E-2</v>
      </c>
      <c r="Y39" s="24">
        <v>6.5199999999999994E-2</v>
      </c>
      <c r="Z39" s="24">
        <v>7.1000000000000004E-3</v>
      </c>
      <c r="AA39" s="25"/>
      <c r="AB39" s="24">
        <v>0.39510000000000001</v>
      </c>
      <c r="AC39" s="24">
        <v>0</v>
      </c>
      <c r="AD39" s="24">
        <v>0.1429</v>
      </c>
      <c r="AE39" s="24">
        <v>0.98950000000000005</v>
      </c>
      <c r="AF39" s="26"/>
      <c r="AG39" s="24">
        <v>0</v>
      </c>
      <c r="AH39" s="24">
        <v>5.0200000000000002E-2</v>
      </c>
      <c r="AI39" s="24">
        <v>0</v>
      </c>
      <c r="AJ39" s="24">
        <v>0</v>
      </c>
      <c r="AK39" s="24">
        <v>0</v>
      </c>
      <c r="AL39" s="24">
        <v>0</v>
      </c>
      <c r="AM39" s="24">
        <v>2.63E-2</v>
      </c>
      <c r="AN39" s="26"/>
      <c r="AO39" s="28"/>
      <c r="AP39" s="28"/>
      <c r="AQ39" s="28"/>
      <c r="AR39" s="28"/>
    </row>
    <row r="40" spans="1:44" ht="34.5" customHeight="1" outlineLevel="1" x14ac:dyDescent="0.25">
      <c r="A40" s="3">
        <v>3</v>
      </c>
      <c r="B40" s="4">
        <v>810008</v>
      </c>
      <c r="C40" s="5" t="s">
        <v>116</v>
      </c>
      <c r="D40" s="24">
        <v>0.29649999999999999</v>
      </c>
      <c r="E40" s="24">
        <v>0.24149999999999999</v>
      </c>
      <c r="F40" s="24">
        <v>2.87E-2</v>
      </c>
      <c r="G40" s="24">
        <v>0.05</v>
      </c>
      <c r="H40" s="24">
        <v>0</v>
      </c>
      <c r="I40" s="24">
        <v>5.5899999999999998E-2</v>
      </c>
      <c r="J40" s="24">
        <v>0.5</v>
      </c>
      <c r="K40" s="24">
        <v>0</v>
      </c>
      <c r="L40" s="24">
        <v>0.74009999999999998</v>
      </c>
      <c r="M40" s="24">
        <v>2.5399999999999999E-2</v>
      </c>
      <c r="N40" s="24">
        <v>6.4299999999999996E-2</v>
      </c>
      <c r="O40" s="24">
        <v>0</v>
      </c>
      <c r="P40" s="24">
        <v>0.3145</v>
      </c>
      <c r="Q40" s="24">
        <v>1.0699999999999999E-2</v>
      </c>
      <c r="R40" s="24">
        <v>0.1608</v>
      </c>
      <c r="S40" s="24">
        <v>0</v>
      </c>
      <c r="T40" s="25"/>
      <c r="U40" s="24">
        <v>0.68410000000000004</v>
      </c>
      <c r="V40" s="24">
        <v>2.0799999999999999E-2</v>
      </c>
      <c r="W40" s="24">
        <v>2.0299999999999999E-2</v>
      </c>
      <c r="X40" s="24">
        <v>4.5999999999999999E-3</v>
      </c>
      <c r="Y40" s="24">
        <v>6.9000000000000006E-2</v>
      </c>
      <c r="Z40" s="24">
        <v>3.6999999999999998E-2</v>
      </c>
      <c r="AA40" s="25"/>
      <c r="AB40" s="24">
        <v>0.31580000000000003</v>
      </c>
      <c r="AC40" s="24">
        <v>0</v>
      </c>
      <c r="AD40" s="24">
        <v>0.5</v>
      </c>
      <c r="AE40" s="24">
        <v>0.94950000000000001</v>
      </c>
      <c r="AF40" s="26"/>
      <c r="AG40" s="24">
        <v>0</v>
      </c>
      <c r="AH40" s="24">
        <v>6.4999999999999997E-3</v>
      </c>
      <c r="AI40" s="24">
        <v>0</v>
      </c>
      <c r="AJ40" s="24">
        <v>3.3E-3</v>
      </c>
      <c r="AK40" s="24">
        <v>0</v>
      </c>
      <c r="AL40" s="24">
        <v>0</v>
      </c>
      <c r="AM40" s="24">
        <v>1.6899999999999998E-2</v>
      </c>
      <c r="AN40" s="26"/>
      <c r="AO40" s="29"/>
      <c r="AP40" s="29"/>
      <c r="AQ40" s="29"/>
      <c r="AR40" s="29"/>
    </row>
    <row r="41" spans="1:44" ht="34.5" customHeight="1" outlineLevel="1" x14ac:dyDescent="0.25">
      <c r="A41" s="3">
        <v>4</v>
      </c>
      <c r="B41" s="4">
        <v>810009</v>
      </c>
      <c r="C41" s="5" t="s">
        <v>117</v>
      </c>
      <c r="D41" s="24">
        <v>0.37919999999999998</v>
      </c>
      <c r="E41" s="24">
        <v>0.31109999999999999</v>
      </c>
      <c r="F41" s="24">
        <v>0.2059</v>
      </c>
      <c r="G41" s="24">
        <v>2.86E-2</v>
      </c>
      <c r="H41" s="24">
        <v>0</v>
      </c>
      <c r="I41" s="24">
        <v>9.1800000000000007E-2</v>
      </c>
      <c r="J41" s="24">
        <v>0</v>
      </c>
      <c r="K41" s="24">
        <v>0</v>
      </c>
      <c r="L41" s="24">
        <v>0.88109999999999999</v>
      </c>
      <c r="M41" s="24">
        <v>3.7499999999999999E-2</v>
      </c>
      <c r="N41" s="24">
        <v>0.1244</v>
      </c>
      <c r="O41" s="24">
        <v>0</v>
      </c>
      <c r="P41" s="24">
        <v>0.30120000000000002</v>
      </c>
      <c r="Q41" s="24">
        <v>6.59E-2</v>
      </c>
      <c r="R41" s="24">
        <v>0.1404</v>
      </c>
      <c r="S41" s="24">
        <v>0</v>
      </c>
      <c r="T41" s="25"/>
      <c r="U41" s="24">
        <v>0.96709999999999996</v>
      </c>
      <c r="V41" s="24">
        <v>0</v>
      </c>
      <c r="W41" s="24">
        <v>0</v>
      </c>
      <c r="X41" s="24">
        <v>0</v>
      </c>
      <c r="Y41" s="24">
        <v>5.5599999999999997E-2</v>
      </c>
      <c r="Z41" s="24">
        <v>0</v>
      </c>
      <c r="AA41" s="25"/>
      <c r="AB41" s="24">
        <v>0.4</v>
      </c>
      <c r="AC41" s="24">
        <v>0</v>
      </c>
      <c r="AD41" s="24">
        <v>0</v>
      </c>
      <c r="AE41" s="24">
        <v>1</v>
      </c>
      <c r="AF41" s="26"/>
      <c r="AG41" s="24">
        <v>0</v>
      </c>
      <c r="AH41" s="24">
        <v>1.24E-2</v>
      </c>
      <c r="AI41" s="24">
        <v>0</v>
      </c>
      <c r="AJ41" s="24">
        <v>0</v>
      </c>
      <c r="AK41" s="24">
        <v>0</v>
      </c>
      <c r="AL41" s="24">
        <v>0</v>
      </c>
      <c r="AM41" s="24">
        <v>2.3800000000000002E-2</v>
      </c>
      <c r="AN41" s="26"/>
      <c r="AO41" s="22"/>
      <c r="AP41" s="22"/>
      <c r="AQ41" s="30"/>
      <c r="AR41" s="31"/>
    </row>
    <row r="42" spans="1:44" ht="34.5" customHeight="1" outlineLevel="1" x14ac:dyDescent="0.25">
      <c r="A42" s="3">
        <v>5</v>
      </c>
      <c r="B42" s="4">
        <v>810017</v>
      </c>
      <c r="C42" s="5" t="s">
        <v>118</v>
      </c>
      <c r="D42" s="24">
        <v>0.43669999999999998</v>
      </c>
      <c r="E42" s="24">
        <v>0.29730000000000001</v>
      </c>
      <c r="F42" s="24">
        <v>3.4200000000000001E-2</v>
      </c>
      <c r="G42" s="24">
        <v>5.7700000000000001E-2</v>
      </c>
      <c r="H42" s="24">
        <v>8.3299999999999999E-2</v>
      </c>
      <c r="I42" s="24">
        <v>4.4699999999999997E-2</v>
      </c>
      <c r="J42" s="24">
        <v>0.16669999999999999</v>
      </c>
      <c r="K42" s="24">
        <v>0</v>
      </c>
      <c r="L42" s="24">
        <v>0.54200000000000004</v>
      </c>
      <c r="M42" s="24">
        <v>4.1700000000000001E-2</v>
      </c>
      <c r="N42" s="24">
        <v>0.31390000000000001</v>
      </c>
      <c r="O42" s="24">
        <v>0.34</v>
      </c>
      <c r="P42" s="24">
        <v>0.53759999999999997</v>
      </c>
      <c r="Q42" s="24">
        <v>2.9600000000000001E-2</v>
      </c>
      <c r="R42" s="24">
        <v>0.1827</v>
      </c>
      <c r="S42" s="24">
        <v>0</v>
      </c>
      <c r="T42" s="25"/>
      <c r="U42" s="24">
        <v>0.72240000000000004</v>
      </c>
      <c r="V42" s="24">
        <v>0.55400000000000005</v>
      </c>
      <c r="W42" s="24">
        <v>0.68179999999999996</v>
      </c>
      <c r="X42" s="24">
        <v>2.5899999999999999E-2</v>
      </c>
      <c r="Y42" s="24">
        <v>0.5161</v>
      </c>
      <c r="Z42" s="24">
        <v>0.68540000000000001</v>
      </c>
      <c r="AA42" s="25"/>
      <c r="AB42" s="24">
        <v>0.28570000000000001</v>
      </c>
      <c r="AC42" s="24">
        <v>0</v>
      </c>
      <c r="AD42" s="24">
        <v>0</v>
      </c>
      <c r="AE42" s="24">
        <v>0.96330000000000005</v>
      </c>
      <c r="AF42" s="26"/>
      <c r="AG42" s="24">
        <v>0</v>
      </c>
      <c r="AH42" s="24">
        <v>3.5200000000000002E-2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6"/>
      <c r="AO42" s="22"/>
      <c r="AP42" s="22"/>
      <c r="AQ42" s="22"/>
      <c r="AR42" s="31"/>
    </row>
    <row r="43" spans="1:44" ht="34.5" customHeight="1" outlineLevel="1" x14ac:dyDescent="0.25">
      <c r="A43" s="3">
        <v>6</v>
      </c>
      <c r="B43" s="4">
        <v>810032</v>
      </c>
      <c r="C43" s="5" t="s">
        <v>119</v>
      </c>
      <c r="D43" s="24">
        <v>0.46870000000000001</v>
      </c>
      <c r="E43" s="24">
        <v>0.33879999999999999</v>
      </c>
      <c r="F43" s="24">
        <v>5.7599999999999998E-2</v>
      </c>
      <c r="G43" s="24">
        <v>0.03</v>
      </c>
      <c r="H43" s="24">
        <v>0</v>
      </c>
      <c r="I43" s="24">
        <v>3.0499999999999999E-2</v>
      </c>
      <c r="J43" s="24">
        <v>0.125</v>
      </c>
      <c r="K43" s="24">
        <v>0</v>
      </c>
      <c r="L43" s="24">
        <v>0.56179999999999997</v>
      </c>
      <c r="M43" s="24">
        <v>5.1499999999999997E-2</v>
      </c>
      <c r="N43" s="24">
        <v>0.3296</v>
      </c>
      <c r="O43" s="24">
        <v>0.1613</v>
      </c>
      <c r="P43" s="24">
        <v>0.79200000000000004</v>
      </c>
      <c r="Q43" s="24">
        <v>2.4400000000000002E-2</v>
      </c>
      <c r="R43" s="24">
        <v>0.24399999999999999</v>
      </c>
      <c r="S43" s="24">
        <v>0</v>
      </c>
      <c r="T43" s="25"/>
      <c r="U43" s="24">
        <v>0.66379999999999995</v>
      </c>
      <c r="V43" s="24">
        <v>3.1300000000000001E-2</v>
      </c>
      <c r="W43" s="24">
        <v>1.23E-2</v>
      </c>
      <c r="X43" s="24">
        <v>3.6200000000000003E-2</v>
      </c>
      <c r="Y43" s="24">
        <v>0.1515</v>
      </c>
      <c r="Z43" s="24">
        <v>0.22120000000000001</v>
      </c>
      <c r="AA43" s="25"/>
      <c r="AB43" s="24">
        <v>0.31819999999999998</v>
      </c>
      <c r="AC43" s="24">
        <v>0</v>
      </c>
      <c r="AD43" s="24">
        <v>0</v>
      </c>
      <c r="AE43" s="24">
        <v>0.9536</v>
      </c>
      <c r="AF43" s="26"/>
      <c r="AG43" s="24">
        <v>0</v>
      </c>
      <c r="AH43" s="24">
        <v>4.7800000000000002E-2</v>
      </c>
      <c r="AI43" s="24">
        <v>0</v>
      </c>
      <c r="AJ43" s="24">
        <v>0</v>
      </c>
      <c r="AK43" s="24">
        <v>0</v>
      </c>
      <c r="AL43" s="24">
        <v>0</v>
      </c>
      <c r="AM43" s="24">
        <v>6.0000000000000001E-3</v>
      </c>
      <c r="AN43" s="26"/>
      <c r="AO43" s="22"/>
      <c r="AP43" s="22"/>
      <c r="AQ43" s="22"/>
      <c r="AR43" s="31"/>
    </row>
    <row r="44" spans="1:44" ht="34.5" customHeight="1" outlineLevel="1" x14ac:dyDescent="0.25">
      <c r="A44" s="3">
        <v>7</v>
      </c>
      <c r="B44" s="4">
        <v>810039</v>
      </c>
      <c r="C44" s="5" t="s">
        <v>120</v>
      </c>
      <c r="D44" s="24">
        <v>0.25729999999999997</v>
      </c>
      <c r="E44" s="24">
        <v>0.28389999999999999</v>
      </c>
      <c r="F44" s="24">
        <v>5.0500000000000003E-2</v>
      </c>
      <c r="G44" s="24">
        <v>5.2600000000000001E-2</v>
      </c>
      <c r="H44" s="24">
        <v>0</v>
      </c>
      <c r="I44" s="24">
        <v>7.4999999999999997E-2</v>
      </c>
      <c r="J44" s="24">
        <v>0</v>
      </c>
      <c r="K44" s="24">
        <v>0</v>
      </c>
      <c r="L44" s="24">
        <v>0.90749999999999997</v>
      </c>
      <c r="M44" s="24">
        <v>0.1101</v>
      </c>
      <c r="N44" s="24">
        <v>0.25240000000000001</v>
      </c>
      <c r="O44" s="24">
        <v>0.2</v>
      </c>
      <c r="P44" s="24">
        <v>0.70909999999999995</v>
      </c>
      <c r="Q44" s="24">
        <v>2.52E-2</v>
      </c>
      <c r="R44" s="24">
        <v>0.3226</v>
      </c>
      <c r="S44" s="24">
        <v>0</v>
      </c>
      <c r="T44" s="25"/>
      <c r="U44" s="24">
        <v>0.67530000000000001</v>
      </c>
      <c r="V44" s="24">
        <v>0</v>
      </c>
      <c r="W44" s="24">
        <v>0</v>
      </c>
      <c r="X44" s="24">
        <v>1.6999999999999999E-3</v>
      </c>
      <c r="Y44" s="24">
        <v>8.0500000000000002E-2</v>
      </c>
      <c r="Z44" s="24">
        <v>0</v>
      </c>
      <c r="AA44" s="25"/>
      <c r="AB44" s="24">
        <v>0.34620000000000001</v>
      </c>
      <c r="AC44" s="24">
        <v>1</v>
      </c>
      <c r="AD44" s="24">
        <v>0</v>
      </c>
      <c r="AE44" s="24">
        <v>0.9405</v>
      </c>
      <c r="AF44" s="26"/>
      <c r="AG44" s="24">
        <v>0</v>
      </c>
      <c r="AH44" s="24">
        <v>3.7600000000000001E-2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6"/>
      <c r="AO44" s="22"/>
      <c r="AP44" s="22"/>
      <c r="AQ44" s="22"/>
      <c r="AR44" s="31"/>
    </row>
    <row r="45" spans="1:44" ht="34.5" customHeight="1" outlineLevel="1" x14ac:dyDescent="0.25">
      <c r="A45" s="3">
        <v>8</v>
      </c>
      <c r="B45" s="4">
        <v>810040</v>
      </c>
      <c r="C45" s="5" t="s">
        <v>121</v>
      </c>
      <c r="D45" s="24">
        <v>0.38169999999999998</v>
      </c>
      <c r="E45" s="24">
        <v>0.2848</v>
      </c>
      <c r="F45" s="24">
        <v>9.0899999999999995E-2</v>
      </c>
      <c r="G45" s="24">
        <v>7.6899999999999996E-2</v>
      </c>
      <c r="H45" s="24">
        <v>1</v>
      </c>
      <c r="I45" s="24">
        <v>0.23530000000000001</v>
      </c>
      <c r="J45" s="24">
        <v>0.33329999999999999</v>
      </c>
      <c r="K45" s="24">
        <v>0</v>
      </c>
      <c r="L45" s="24">
        <v>0.92630000000000001</v>
      </c>
      <c r="M45" s="24">
        <v>1.9599999999999999E-2</v>
      </c>
      <c r="N45" s="24">
        <v>0.45989999999999998</v>
      </c>
      <c r="O45" s="24">
        <v>1</v>
      </c>
      <c r="P45" s="24">
        <v>0.81579999999999997</v>
      </c>
      <c r="Q45" s="24">
        <v>3.4299999999999997E-2</v>
      </c>
      <c r="R45" s="24">
        <v>0.1575</v>
      </c>
      <c r="S45" s="24">
        <v>0</v>
      </c>
      <c r="T45" s="25"/>
      <c r="U45" s="24">
        <v>0.76100000000000001</v>
      </c>
      <c r="V45" s="24">
        <v>0.1163</v>
      </c>
      <c r="W45" s="24">
        <v>0.17780000000000001</v>
      </c>
      <c r="X45" s="24">
        <v>2.4199999999999999E-2</v>
      </c>
      <c r="Y45" s="24">
        <v>0.26469999999999999</v>
      </c>
      <c r="Z45" s="24">
        <v>0.1905</v>
      </c>
      <c r="AA45" s="25"/>
      <c r="AB45" s="24">
        <v>0.625</v>
      </c>
      <c r="AC45" s="24">
        <v>0</v>
      </c>
      <c r="AD45" s="24">
        <v>0.5</v>
      </c>
      <c r="AE45" s="24">
        <v>0.82140000000000002</v>
      </c>
      <c r="AF45" s="26"/>
      <c r="AG45" s="24">
        <v>0</v>
      </c>
      <c r="AH45" s="24">
        <v>3.1899999999999998E-2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6"/>
      <c r="AO45" s="22"/>
      <c r="AP45" s="22"/>
      <c r="AQ45" s="22"/>
      <c r="AR45" s="31"/>
    </row>
    <row r="46" spans="1:44" ht="34.5" customHeight="1" outlineLevel="1" x14ac:dyDescent="0.25">
      <c r="A46" s="3">
        <v>9</v>
      </c>
      <c r="B46" s="4">
        <v>810058</v>
      </c>
      <c r="C46" s="5" t="s">
        <v>122</v>
      </c>
      <c r="D46" s="24">
        <v>0.3417</v>
      </c>
      <c r="E46" s="24">
        <v>0.22550000000000001</v>
      </c>
      <c r="F46" s="24">
        <v>3.9199999999999999E-2</v>
      </c>
      <c r="G46" s="24">
        <v>5.4300000000000001E-2</v>
      </c>
      <c r="H46" s="24">
        <v>0</v>
      </c>
      <c r="I46" s="24">
        <v>3.5999999999999997E-2</v>
      </c>
      <c r="J46" s="24">
        <v>0.25</v>
      </c>
      <c r="K46" s="24">
        <v>0</v>
      </c>
      <c r="L46" s="24">
        <v>0.79449999999999998</v>
      </c>
      <c r="M46" s="24">
        <v>8.6699999999999999E-2</v>
      </c>
      <c r="N46" s="24">
        <v>0.22489999999999999</v>
      </c>
      <c r="O46" s="24">
        <v>0.16</v>
      </c>
      <c r="P46" s="24">
        <v>0.58050000000000002</v>
      </c>
      <c r="Q46" s="24">
        <v>6.5000000000000002E-2</v>
      </c>
      <c r="R46" s="24">
        <v>0.15240000000000001</v>
      </c>
      <c r="S46" s="24">
        <v>0</v>
      </c>
      <c r="T46" s="25"/>
      <c r="U46" s="24">
        <v>0.63</v>
      </c>
      <c r="V46" s="24">
        <v>7.4000000000000003E-3</v>
      </c>
      <c r="W46" s="24">
        <v>0</v>
      </c>
      <c r="X46" s="24">
        <v>0</v>
      </c>
      <c r="Y46" s="24">
        <v>6.4500000000000002E-2</v>
      </c>
      <c r="Z46" s="24">
        <v>7.6899999999999996E-2</v>
      </c>
      <c r="AA46" s="25"/>
      <c r="AB46" s="24">
        <v>0.34210000000000002</v>
      </c>
      <c r="AC46" s="24">
        <v>0</v>
      </c>
      <c r="AD46" s="24">
        <v>0</v>
      </c>
      <c r="AE46" s="24">
        <v>0.94169999999999998</v>
      </c>
      <c r="AF46" s="26"/>
      <c r="AG46" s="24">
        <v>0</v>
      </c>
      <c r="AH46" s="24">
        <v>8.6999999999999994E-3</v>
      </c>
      <c r="AI46" s="24">
        <v>0</v>
      </c>
      <c r="AJ46" s="24">
        <v>0</v>
      </c>
      <c r="AK46" s="24">
        <v>0</v>
      </c>
      <c r="AL46" s="24">
        <v>0</v>
      </c>
      <c r="AM46" s="24">
        <v>8.6E-3</v>
      </c>
      <c r="AN46" s="26"/>
      <c r="AO46" s="22"/>
      <c r="AP46" s="22"/>
      <c r="AQ46" s="22"/>
      <c r="AR46" s="31"/>
    </row>
    <row r="47" spans="1:44" ht="34.5" customHeight="1" outlineLevel="1" x14ac:dyDescent="0.25">
      <c r="A47" s="3">
        <v>10</v>
      </c>
      <c r="B47" s="4">
        <v>810059</v>
      </c>
      <c r="C47" s="5" t="s">
        <v>123</v>
      </c>
      <c r="D47" s="24">
        <v>0.38300000000000001</v>
      </c>
      <c r="E47" s="24">
        <v>0.2268</v>
      </c>
      <c r="F47" s="24">
        <v>8.4099999999999994E-2</v>
      </c>
      <c r="G47" s="24">
        <v>4.48E-2</v>
      </c>
      <c r="H47" s="24">
        <v>0.3846</v>
      </c>
      <c r="I47" s="24">
        <v>6.8099999999999994E-2</v>
      </c>
      <c r="J47" s="24">
        <v>0</v>
      </c>
      <c r="K47" s="24">
        <v>0</v>
      </c>
      <c r="L47" s="24">
        <v>0.92559999999999998</v>
      </c>
      <c r="M47" s="24">
        <v>1.84E-2</v>
      </c>
      <c r="N47" s="24">
        <v>0.251</v>
      </c>
      <c r="O47" s="24">
        <v>0.52780000000000005</v>
      </c>
      <c r="P47" s="24">
        <v>0.37430000000000002</v>
      </c>
      <c r="Q47" s="24">
        <v>5.6099999999999997E-2</v>
      </c>
      <c r="R47" s="24">
        <v>0.16139999999999999</v>
      </c>
      <c r="S47" s="24">
        <v>0</v>
      </c>
      <c r="T47" s="25"/>
      <c r="U47" s="24">
        <v>0.64470000000000005</v>
      </c>
      <c r="V47" s="24">
        <v>4.58E-2</v>
      </c>
      <c r="W47" s="24">
        <v>2.1299999999999999E-2</v>
      </c>
      <c r="X47" s="24">
        <v>7.3000000000000001E-3</v>
      </c>
      <c r="Y47" s="24">
        <v>0.10639999999999999</v>
      </c>
      <c r="Z47" s="24">
        <v>3.1699999999999999E-2</v>
      </c>
      <c r="AA47" s="25"/>
      <c r="AB47" s="24">
        <v>0.51219999999999999</v>
      </c>
      <c r="AC47" s="24">
        <v>0.125</v>
      </c>
      <c r="AD47" s="24">
        <v>0</v>
      </c>
      <c r="AE47" s="24">
        <v>0.97640000000000005</v>
      </c>
      <c r="AF47" s="26"/>
      <c r="AG47" s="24">
        <v>0</v>
      </c>
      <c r="AH47" s="24">
        <v>1.5699999999999999E-2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6"/>
      <c r="AO47" s="22"/>
      <c r="AP47" s="22"/>
      <c r="AQ47" s="22"/>
      <c r="AR47" s="31"/>
    </row>
    <row r="48" spans="1:44" ht="34.5" customHeight="1" outlineLevel="1" x14ac:dyDescent="0.25">
      <c r="A48" s="3">
        <v>11</v>
      </c>
      <c r="B48" s="4">
        <v>810062</v>
      </c>
      <c r="C48" s="5" t="s">
        <v>124</v>
      </c>
      <c r="D48" s="24">
        <v>0.33629999999999999</v>
      </c>
      <c r="E48" s="24">
        <v>0.217</v>
      </c>
      <c r="F48" s="24">
        <v>0.17630000000000001</v>
      </c>
      <c r="G48" s="24">
        <v>3.1300000000000001E-2</v>
      </c>
      <c r="H48" s="24">
        <v>0</v>
      </c>
      <c r="I48" s="24">
        <v>0.11899999999999999</v>
      </c>
      <c r="J48" s="24">
        <v>0</v>
      </c>
      <c r="K48" s="24">
        <v>0</v>
      </c>
      <c r="L48" s="24">
        <v>0.9163</v>
      </c>
      <c r="M48" s="24">
        <v>3.5700000000000003E-2</v>
      </c>
      <c r="N48" s="24">
        <v>0.1173</v>
      </c>
      <c r="O48" s="24">
        <v>0.1429</v>
      </c>
      <c r="P48" s="24">
        <v>0.40510000000000002</v>
      </c>
      <c r="Q48" s="24">
        <v>0.1019</v>
      </c>
      <c r="R48" s="24">
        <v>0.26529999999999998</v>
      </c>
      <c r="S48" s="24">
        <v>0</v>
      </c>
      <c r="T48" s="25"/>
      <c r="U48" s="24">
        <v>0.67279999999999995</v>
      </c>
      <c r="V48" s="24">
        <v>0.13639999999999999</v>
      </c>
      <c r="W48" s="24">
        <v>7.9600000000000004E-2</v>
      </c>
      <c r="X48" s="24">
        <v>1.8200000000000001E-2</v>
      </c>
      <c r="Y48" s="24">
        <v>0.29630000000000001</v>
      </c>
      <c r="Z48" s="24">
        <v>0.55559999999999998</v>
      </c>
      <c r="AA48" s="25"/>
      <c r="AB48" s="24">
        <v>0.44440000000000002</v>
      </c>
      <c r="AC48" s="24">
        <v>0</v>
      </c>
      <c r="AD48" s="24">
        <v>0.66669999999999996</v>
      </c>
      <c r="AE48" s="24">
        <v>0.94550000000000001</v>
      </c>
      <c r="AF48" s="26"/>
      <c r="AG48" s="24">
        <v>0</v>
      </c>
      <c r="AH48" s="24">
        <v>6.1999999999999998E-3</v>
      </c>
      <c r="AI48" s="24">
        <v>0</v>
      </c>
      <c r="AJ48" s="24">
        <v>0</v>
      </c>
      <c r="AK48" s="24">
        <v>0</v>
      </c>
      <c r="AL48" s="24">
        <v>0</v>
      </c>
      <c r="AM48" s="24">
        <v>2.0400000000000001E-2</v>
      </c>
      <c r="AN48" s="26"/>
      <c r="AO48" s="22"/>
      <c r="AP48" s="22"/>
      <c r="AQ48" s="22"/>
      <c r="AR48" s="31"/>
    </row>
    <row r="49" spans="1:44" ht="34.5" customHeight="1" outlineLevel="1" x14ac:dyDescent="0.25">
      <c r="A49" s="3">
        <v>12</v>
      </c>
      <c r="B49" s="4">
        <v>810068</v>
      </c>
      <c r="C49" s="5" t="s">
        <v>125</v>
      </c>
      <c r="D49" s="24">
        <v>0.7087</v>
      </c>
      <c r="E49" s="24">
        <v>0.48849999999999999</v>
      </c>
      <c r="F49" s="24">
        <v>0.25</v>
      </c>
      <c r="G49" s="24">
        <v>0</v>
      </c>
      <c r="H49" s="24">
        <v>0</v>
      </c>
      <c r="I49" s="24">
        <v>0.16669999999999999</v>
      </c>
      <c r="J49" s="24">
        <v>0</v>
      </c>
      <c r="K49" s="24">
        <v>0</v>
      </c>
      <c r="L49" s="24">
        <v>0.90759999999999996</v>
      </c>
      <c r="M49" s="24">
        <v>5.2600000000000001E-2</v>
      </c>
      <c r="N49" s="24">
        <v>0.34089999999999998</v>
      </c>
      <c r="O49" s="24">
        <v>0.5</v>
      </c>
      <c r="P49" s="24">
        <v>0.16669999999999999</v>
      </c>
      <c r="Q49" s="24">
        <v>2.3599999999999999E-2</v>
      </c>
      <c r="R49" s="24">
        <v>0.2407</v>
      </c>
      <c r="S49" s="24">
        <v>0</v>
      </c>
      <c r="T49" s="25"/>
      <c r="U49" s="24">
        <v>0.69069999999999998</v>
      </c>
      <c r="V49" s="24">
        <v>0.25</v>
      </c>
      <c r="W49" s="24">
        <v>0.25</v>
      </c>
      <c r="X49" s="24">
        <v>2.9700000000000001E-2</v>
      </c>
      <c r="Y49" s="24">
        <v>0.5</v>
      </c>
      <c r="Z49" s="24">
        <v>0.25</v>
      </c>
      <c r="AA49" s="25"/>
      <c r="AB49" s="24">
        <v>0</v>
      </c>
      <c r="AC49" s="24">
        <v>0</v>
      </c>
      <c r="AD49" s="24">
        <v>0</v>
      </c>
      <c r="AE49" s="24">
        <v>0</v>
      </c>
      <c r="AF49" s="26"/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6"/>
      <c r="AO49" s="22"/>
      <c r="AP49" s="22"/>
      <c r="AQ49" s="22"/>
      <c r="AR49" s="31"/>
    </row>
    <row r="50" spans="1:44" ht="34.5" customHeight="1" outlineLevel="1" x14ac:dyDescent="0.25">
      <c r="A50" s="3">
        <v>13</v>
      </c>
      <c r="B50" s="4">
        <v>810073</v>
      </c>
      <c r="C50" s="5" t="s">
        <v>126</v>
      </c>
      <c r="D50" s="24">
        <v>0.46179999999999999</v>
      </c>
      <c r="E50" s="24">
        <v>0.2064</v>
      </c>
      <c r="F50" s="24">
        <v>6.4000000000000001E-2</v>
      </c>
      <c r="G50" s="24">
        <v>0</v>
      </c>
      <c r="H50" s="24">
        <v>0</v>
      </c>
      <c r="I50" s="24">
        <v>1.7500000000000002E-2</v>
      </c>
      <c r="J50" s="24">
        <v>0</v>
      </c>
      <c r="K50" s="24">
        <v>0</v>
      </c>
      <c r="L50" s="24">
        <v>0.74039999999999995</v>
      </c>
      <c r="M50" s="24">
        <v>2.7099999999999999E-2</v>
      </c>
      <c r="N50" s="24">
        <v>8.5599999999999996E-2</v>
      </c>
      <c r="O50" s="24">
        <v>1</v>
      </c>
      <c r="P50" s="24">
        <v>0.51790000000000003</v>
      </c>
      <c r="Q50" s="24">
        <v>3.9800000000000002E-2</v>
      </c>
      <c r="R50" s="24">
        <v>0.2064</v>
      </c>
      <c r="S50" s="24">
        <v>0</v>
      </c>
      <c r="T50" s="25"/>
      <c r="U50" s="24">
        <v>0.70520000000000005</v>
      </c>
      <c r="V50" s="24">
        <v>1.9199999999999998E-2</v>
      </c>
      <c r="W50" s="24">
        <v>0.16600000000000001</v>
      </c>
      <c r="X50" s="24">
        <v>1.2500000000000001E-2</v>
      </c>
      <c r="Y50" s="24">
        <v>0.1111</v>
      </c>
      <c r="Z50" s="24">
        <v>0.26919999999999999</v>
      </c>
      <c r="AA50" s="25"/>
      <c r="AB50" s="24">
        <v>0.3</v>
      </c>
      <c r="AC50" s="24">
        <v>0</v>
      </c>
      <c r="AD50" s="24">
        <v>0</v>
      </c>
      <c r="AE50" s="24">
        <v>0.99399999999999999</v>
      </c>
      <c r="AF50" s="26"/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5.5599999999999997E-2</v>
      </c>
      <c r="AN50" s="26"/>
      <c r="AO50" s="22"/>
      <c r="AP50" s="22"/>
      <c r="AQ50" s="22"/>
      <c r="AR50" s="31"/>
    </row>
    <row r="51" spans="1:44" ht="34.5" customHeight="1" outlineLevel="1" x14ac:dyDescent="0.25">
      <c r="A51" s="3">
        <v>14</v>
      </c>
      <c r="B51" s="4">
        <v>810074</v>
      </c>
      <c r="C51" s="5" t="s">
        <v>127</v>
      </c>
      <c r="D51" s="24">
        <v>0.37459999999999999</v>
      </c>
      <c r="E51" s="24">
        <v>0.25</v>
      </c>
      <c r="F51" s="24">
        <v>9.1999999999999998E-3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0.85109999999999997</v>
      </c>
      <c r="M51" s="24">
        <v>2.18E-2</v>
      </c>
      <c r="N51" s="24">
        <v>0.13850000000000001</v>
      </c>
      <c r="O51" s="24">
        <v>0</v>
      </c>
      <c r="P51" s="24">
        <v>0.58289999999999997</v>
      </c>
      <c r="Q51" s="24">
        <v>3.1E-2</v>
      </c>
      <c r="R51" s="24">
        <v>0.2</v>
      </c>
      <c r="S51" s="24">
        <v>0</v>
      </c>
      <c r="T51" s="25"/>
      <c r="U51" s="24">
        <v>0.58009999999999995</v>
      </c>
      <c r="V51" s="24">
        <v>0</v>
      </c>
      <c r="W51" s="24">
        <v>0</v>
      </c>
      <c r="X51" s="24">
        <v>1E-3</v>
      </c>
      <c r="Y51" s="24">
        <v>5.3800000000000001E-2</v>
      </c>
      <c r="Z51" s="24">
        <v>0</v>
      </c>
      <c r="AA51" s="25"/>
      <c r="AB51" s="24">
        <v>0.31109999999999999</v>
      </c>
      <c r="AC51" s="24">
        <v>0</v>
      </c>
      <c r="AD51" s="24">
        <v>0</v>
      </c>
      <c r="AE51" s="24">
        <v>0.9506</v>
      </c>
      <c r="AF51" s="26"/>
      <c r="AG51" s="24">
        <v>0</v>
      </c>
      <c r="AH51" s="24">
        <v>3.8199999999999998E-2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6"/>
      <c r="AO51" s="22"/>
      <c r="AP51" s="22"/>
      <c r="AQ51" s="22"/>
      <c r="AR51" s="31"/>
    </row>
    <row r="52" spans="1:44" ht="34.5" customHeight="1" outlineLevel="1" x14ac:dyDescent="0.25">
      <c r="A52" s="3">
        <v>15</v>
      </c>
      <c r="B52" s="42">
        <v>810076</v>
      </c>
      <c r="C52" s="43" t="s">
        <v>128</v>
      </c>
      <c r="D52" s="24">
        <v>0.3518</v>
      </c>
      <c r="E52" s="24">
        <v>0.24709999999999999</v>
      </c>
      <c r="F52" s="24">
        <v>1.2E-2</v>
      </c>
      <c r="G52" s="24">
        <v>6.1499999999999999E-2</v>
      </c>
      <c r="H52" s="24">
        <v>0</v>
      </c>
      <c r="I52" s="24">
        <v>3.4099999999999998E-2</v>
      </c>
      <c r="J52" s="24">
        <v>7.1400000000000005E-2</v>
      </c>
      <c r="K52" s="24">
        <v>0</v>
      </c>
      <c r="L52" s="24">
        <v>0.6462</v>
      </c>
      <c r="M52" s="24">
        <v>6.1199999999999997E-2</v>
      </c>
      <c r="N52" s="24">
        <v>0.21990000000000001</v>
      </c>
      <c r="O52" s="24">
        <v>0.30769999999999997</v>
      </c>
      <c r="P52" s="24">
        <v>0.49380000000000002</v>
      </c>
      <c r="Q52" s="24">
        <v>8.6999999999999994E-2</v>
      </c>
      <c r="R52" s="24">
        <v>0.24049999999999999</v>
      </c>
      <c r="S52" s="24">
        <v>0</v>
      </c>
      <c r="T52" s="25"/>
      <c r="U52" s="24">
        <v>0.62819999999999998</v>
      </c>
      <c r="V52" s="24">
        <v>1.7000000000000001E-2</v>
      </c>
      <c r="W52" s="24">
        <v>5.7000000000000002E-3</v>
      </c>
      <c r="X52" s="24">
        <v>8.6E-3</v>
      </c>
      <c r="Y52" s="24">
        <v>0.16669999999999999</v>
      </c>
      <c r="Z52" s="24">
        <v>0.18559999999999999</v>
      </c>
      <c r="AA52" s="25"/>
      <c r="AB52" s="24">
        <v>0.875</v>
      </c>
      <c r="AC52" s="24">
        <v>0</v>
      </c>
      <c r="AD52" s="24">
        <v>0</v>
      </c>
      <c r="AE52" s="24">
        <v>0.9718</v>
      </c>
      <c r="AF52" s="26"/>
      <c r="AG52" s="24">
        <v>0</v>
      </c>
      <c r="AH52" s="24">
        <v>3.44E-2</v>
      </c>
      <c r="AI52" s="24">
        <v>0</v>
      </c>
      <c r="AJ52" s="24">
        <v>0</v>
      </c>
      <c r="AK52" s="24">
        <v>0</v>
      </c>
      <c r="AL52" s="24">
        <v>0</v>
      </c>
      <c r="AM52" s="24">
        <v>3.3300000000000003E-2</v>
      </c>
      <c r="AN52" s="26"/>
      <c r="AO52" s="22"/>
      <c r="AP52" s="22"/>
      <c r="AQ52" s="22"/>
      <c r="AR52" s="31"/>
    </row>
    <row r="53" spans="1:44" ht="34.5" customHeight="1" outlineLevel="1" x14ac:dyDescent="0.25">
      <c r="A53" s="3">
        <v>16</v>
      </c>
      <c r="B53" s="42">
        <v>810089</v>
      </c>
      <c r="C53" s="43" t="s">
        <v>129</v>
      </c>
      <c r="D53" s="24">
        <v>0.33710000000000001</v>
      </c>
      <c r="E53" s="24">
        <v>0.22770000000000001</v>
      </c>
      <c r="F53" s="24">
        <v>4.6899999999999997E-2</v>
      </c>
      <c r="G53" s="24">
        <v>9.8699999999999996E-2</v>
      </c>
      <c r="H53" s="24">
        <v>0</v>
      </c>
      <c r="I53" s="24">
        <v>5.2699999999999997E-2</v>
      </c>
      <c r="J53" s="24">
        <v>0</v>
      </c>
      <c r="K53" s="24">
        <v>0</v>
      </c>
      <c r="L53" s="24">
        <v>0.89190000000000003</v>
      </c>
      <c r="M53" s="24">
        <v>5.3999999999999999E-2</v>
      </c>
      <c r="N53" s="24">
        <v>0.26650000000000001</v>
      </c>
      <c r="O53" s="24">
        <v>0.48649999999999999</v>
      </c>
      <c r="P53" s="24">
        <v>0.64480000000000004</v>
      </c>
      <c r="Q53" s="24">
        <v>5.9499999999999997E-2</v>
      </c>
      <c r="R53" s="24">
        <v>0.23669999999999999</v>
      </c>
      <c r="S53" s="24">
        <v>0</v>
      </c>
      <c r="T53" s="25"/>
      <c r="U53" s="24">
        <v>0.6452</v>
      </c>
      <c r="V53" s="24">
        <v>0.1065</v>
      </c>
      <c r="W53" s="24">
        <v>0.1817</v>
      </c>
      <c r="X53" s="24">
        <v>9.3100000000000002E-2</v>
      </c>
      <c r="Y53" s="24">
        <v>0.4027</v>
      </c>
      <c r="Z53" s="24">
        <v>0.42859999999999998</v>
      </c>
      <c r="AA53" s="25"/>
      <c r="AB53" s="24">
        <v>0.3649</v>
      </c>
      <c r="AC53" s="24">
        <v>0</v>
      </c>
      <c r="AD53" s="24">
        <v>0</v>
      </c>
      <c r="AE53" s="24">
        <v>0.95240000000000002</v>
      </c>
      <c r="AF53" s="26"/>
      <c r="AG53" s="24">
        <v>0</v>
      </c>
      <c r="AH53" s="24">
        <v>3.1899999999999998E-2</v>
      </c>
      <c r="AI53" s="24">
        <v>0</v>
      </c>
      <c r="AJ53" s="24">
        <v>0</v>
      </c>
      <c r="AK53" s="24">
        <v>0</v>
      </c>
      <c r="AL53" s="24">
        <v>0</v>
      </c>
      <c r="AM53" s="24">
        <v>2.93E-2</v>
      </c>
      <c r="AN53" s="26"/>
      <c r="AO53" s="22"/>
      <c r="AP53" s="31"/>
      <c r="AQ53" s="22"/>
      <c r="AR53" s="31"/>
    </row>
    <row r="54" spans="1:44" ht="34.5" customHeight="1" outlineLevel="1" x14ac:dyDescent="0.25">
      <c r="A54" s="3">
        <v>17</v>
      </c>
      <c r="B54" s="4">
        <v>810111</v>
      </c>
      <c r="C54" s="5" t="s">
        <v>130</v>
      </c>
      <c r="D54" s="24">
        <v>0.40379999999999999</v>
      </c>
      <c r="E54" s="24">
        <v>0.29420000000000002</v>
      </c>
      <c r="F54" s="24">
        <v>0.17319999999999999</v>
      </c>
      <c r="G54" s="24">
        <v>0.2364</v>
      </c>
      <c r="H54" s="24">
        <v>0</v>
      </c>
      <c r="I54" s="24">
        <v>0.1013</v>
      </c>
      <c r="J54" s="24">
        <v>0.25</v>
      </c>
      <c r="K54" s="24">
        <v>0.4</v>
      </c>
      <c r="L54" s="24">
        <v>0.89900000000000002</v>
      </c>
      <c r="M54" s="24">
        <v>4.3499999999999997E-2</v>
      </c>
      <c r="N54" s="24">
        <v>0.16719999999999999</v>
      </c>
      <c r="O54" s="24">
        <v>0</v>
      </c>
      <c r="P54" s="24">
        <v>0.61429999999999996</v>
      </c>
      <c r="Q54" s="24">
        <v>4.7100000000000003E-2</v>
      </c>
      <c r="R54" s="24">
        <v>0.18940000000000001</v>
      </c>
      <c r="S54" s="24">
        <v>0</v>
      </c>
      <c r="T54" s="25"/>
      <c r="U54" s="24">
        <v>0.6028</v>
      </c>
      <c r="V54" s="24">
        <v>0</v>
      </c>
      <c r="W54" s="24">
        <v>1.3299999999999999E-2</v>
      </c>
      <c r="X54" s="24">
        <v>6.7900000000000002E-2</v>
      </c>
      <c r="Y54" s="24">
        <v>3.1699999999999999E-2</v>
      </c>
      <c r="Z54" s="24">
        <v>0</v>
      </c>
      <c r="AA54" s="25"/>
      <c r="AB54" s="24">
        <v>0.47060000000000002</v>
      </c>
      <c r="AC54" s="24">
        <v>0</v>
      </c>
      <c r="AD54" s="24">
        <v>1</v>
      </c>
      <c r="AE54" s="24">
        <v>0.95740000000000003</v>
      </c>
      <c r="AF54" s="26"/>
      <c r="AG54" s="24">
        <v>0</v>
      </c>
      <c r="AH54" s="24">
        <v>7.7700000000000005E-2</v>
      </c>
      <c r="AI54" s="24">
        <v>0</v>
      </c>
      <c r="AJ54" s="24">
        <v>0</v>
      </c>
      <c r="AK54" s="24">
        <v>0</v>
      </c>
      <c r="AL54" s="24">
        <v>0</v>
      </c>
      <c r="AM54" s="24">
        <v>0.05</v>
      </c>
      <c r="AN54" s="26"/>
      <c r="AO54" s="22"/>
      <c r="AP54" s="22"/>
      <c r="AQ54" s="22"/>
      <c r="AR54" s="31"/>
    </row>
    <row r="55" spans="1:44" ht="34.5" customHeight="1" outlineLevel="1" x14ac:dyDescent="0.25">
      <c r="A55" s="3">
        <v>18</v>
      </c>
      <c r="B55" s="42">
        <v>810113</v>
      </c>
      <c r="C55" s="43" t="s">
        <v>131</v>
      </c>
      <c r="D55" s="24">
        <v>0.36969999999999997</v>
      </c>
      <c r="E55" s="24">
        <v>0.1903</v>
      </c>
      <c r="F55" s="24">
        <v>2.3599999999999999E-2</v>
      </c>
      <c r="G55" s="24">
        <v>3.09E-2</v>
      </c>
      <c r="H55" s="24">
        <v>0</v>
      </c>
      <c r="I55" s="24">
        <v>3.7000000000000002E-3</v>
      </c>
      <c r="J55" s="24">
        <v>0</v>
      </c>
      <c r="K55" s="24">
        <v>0</v>
      </c>
      <c r="L55" s="24">
        <v>0.83069999999999999</v>
      </c>
      <c r="M55" s="24">
        <v>3.4700000000000002E-2</v>
      </c>
      <c r="N55" s="24">
        <v>0.17929999999999999</v>
      </c>
      <c r="O55" s="24">
        <v>0.2273</v>
      </c>
      <c r="P55" s="24">
        <v>0.3629</v>
      </c>
      <c r="Q55" s="24">
        <v>2.8999999999999998E-3</v>
      </c>
      <c r="R55" s="24">
        <v>0.15609999999999999</v>
      </c>
      <c r="S55" s="24">
        <v>0</v>
      </c>
      <c r="T55" s="25"/>
      <c r="U55" s="24">
        <v>0.56469999999999998</v>
      </c>
      <c r="V55" s="24">
        <v>2.5700000000000001E-2</v>
      </c>
      <c r="W55" s="24">
        <v>2.6200000000000001E-2</v>
      </c>
      <c r="X55" s="24">
        <v>2.4500000000000001E-2</v>
      </c>
      <c r="Y55" s="24">
        <v>7.8100000000000003E-2</v>
      </c>
      <c r="Z55" s="24">
        <v>7.9399999999999998E-2</v>
      </c>
      <c r="AA55" s="25"/>
      <c r="AB55" s="24">
        <v>0.29089999999999999</v>
      </c>
      <c r="AC55" s="24">
        <v>0</v>
      </c>
      <c r="AD55" s="24">
        <v>0</v>
      </c>
      <c r="AE55" s="24">
        <v>0.94230000000000003</v>
      </c>
      <c r="AF55" s="26"/>
      <c r="AG55" s="24">
        <v>0</v>
      </c>
      <c r="AH55" s="24">
        <v>0.1105</v>
      </c>
      <c r="AI55" s="24">
        <v>0</v>
      </c>
      <c r="AJ55" s="24">
        <v>0</v>
      </c>
      <c r="AK55" s="24">
        <v>0</v>
      </c>
      <c r="AL55" s="24">
        <v>0</v>
      </c>
      <c r="AM55" s="24">
        <v>2.9700000000000001E-2</v>
      </c>
      <c r="AN55" s="26"/>
      <c r="AO55" s="22"/>
      <c r="AP55" s="22"/>
      <c r="AQ55" s="22"/>
      <c r="AR55" s="31"/>
    </row>
    <row r="56" spans="1:44" ht="34.5" customHeight="1" outlineLevel="1" x14ac:dyDescent="0.25">
      <c r="A56" s="3">
        <v>19</v>
      </c>
      <c r="B56" s="42">
        <v>810131</v>
      </c>
      <c r="C56" s="43" t="s">
        <v>132</v>
      </c>
      <c r="D56" s="24">
        <v>0.42599999999999999</v>
      </c>
      <c r="E56" s="24">
        <v>0.29409999999999997</v>
      </c>
      <c r="F56" s="24">
        <v>6.5699999999999995E-2</v>
      </c>
      <c r="G56" s="24">
        <v>3.1699999999999999E-2</v>
      </c>
      <c r="H56" s="24">
        <v>0</v>
      </c>
      <c r="I56" s="24">
        <v>0.1143</v>
      </c>
      <c r="J56" s="24">
        <v>0</v>
      </c>
      <c r="K56" s="24">
        <v>0</v>
      </c>
      <c r="L56" s="24">
        <v>0.53449999999999998</v>
      </c>
      <c r="M56" s="24">
        <v>2.5600000000000001E-2</v>
      </c>
      <c r="N56" s="24">
        <v>8.5300000000000001E-2</v>
      </c>
      <c r="O56" s="24">
        <v>0.1111</v>
      </c>
      <c r="P56" s="24">
        <v>0.18779999999999999</v>
      </c>
      <c r="Q56" s="24">
        <v>7.7299999999999994E-2</v>
      </c>
      <c r="R56" s="24">
        <v>0.16569999999999999</v>
      </c>
      <c r="S56" s="24">
        <v>0</v>
      </c>
      <c r="T56" s="25"/>
      <c r="U56" s="24">
        <v>0.57630000000000003</v>
      </c>
      <c r="V56" s="24">
        <v>1.4E-3</v>
      </c>
      <c r="W56" s="24">
        <v>5.1000000000000004E-3</v>
      </c>
      <c r="X56" s="24">
        <v>1.83E-2</v>
      </c>
      <c r="Y56" s="24">
        <v>9.64E-2</v>
      </c>
      <c r="Z56" s="24">
        <v>0</v>
      </c>
      <c r="AA56" s="25"/>
      <c r="AB56" s="24">
        <v>0.35210000000000002</v>
      </c>
      <c r="AC56" s="24">
        <v>0</v>
      </c>
      <c r="AD56" s="24">
        <v>1</v>
      </c>
      <c r="AE56" s="24">
        <v>0.97599999999999998</v>
      </c>
      <c r="AF56" s="26"/>
      <c r="AG56" s="24">
        <v>0</v>
      </c>
      <c r="AH56" s="24">
        <v>2.9100000000000001E-2</v>
      </c>
      <c r="AI56" s="24">
        <v>0</v>
      </c>
      <c r="AJ56" s="24">
        <v>0</v>
      </c>
      <c r="AK56" s="24">
        <v>0</v>
      </c>
      <c r="AL56" s="24">
        <v>0</v>
      </c>
      <c r="AM56" s="24">
        <v>1.2E-2</v>
      </c>
      <c r="AN56" s="26"/>
      <c r="AO56" s="22"/>
      <c r="AP56" s="31"/>
      <c r="AQ56" s="22"/>
      <c r="AR56" s="31"/>
    </row>
    <row r="57" spans="1:44" ht="34.5" customHeight="1" outlineLevel="1" x14ac:dyDescent="0.25">
      <c r="A57" s="3">
        <v>20</v>
      </c>
      <c r="B57" s="42">
        <v>810157</v>
      </c>
      <c r="C57" s="43" t="s">
        <v>133</v>
      </c>
      <c r="D57" s="24">
        <v>0.33700000000000002</v>
      </c>
      <c r="E57" s="24">
        <v>0.36270000000000002</v>
      </c>
      <c r="F57" s="24">
        <v>3.3300000000000003E-2</v>
      </c>
      <c r="G57" s="24">
        <v>1.41E-2</v>
      </c>
      <c r="H57" s="24">
        <v>0</v>
      </c>
      <c r="I57" s="24">
        <v>7.6899999999999996E-2</v>
      </c>
      <c r="J57" s="24">
        <v>0</v>
      </c>
      <c r="K57" s="24">
        <v>0</v>
      </c>
      <c r="L57" s="24">
        <v>0.88400000000000001</v>
      </c>
      <c r="M57" s="24">
        <v>5.21E-2</v>
      </c>
      <c r="N57" s="24">
        <v>0.1439</v>
      </c>
      <c r="O57" s="24">
        <v>8.6999999999999994E-2</v>
      </c>
      <c r="P57" s="24">
        <v>0.31109999999999999</v>
      </c>
      <c r="Q57" s="24">
        <v>3.9399999999999998E-2</v>
      </c>
      <c r="R57" s="24">
        <v>0.26910000000000001</v>
      </c>
      <c r="S57" s="24">
        <v>0</v>
      </c>
      <c r="T57" s="25"/>
      <c r="U57" s="24">
        <v>0.59060000000000001</v>
      </c>
      <c r="V57" s="24">
        <v>1.1900000000000001E-2</v>
      </c>
      <c r="W57" s="24">
        <v>0.17219999999999999</v>
      </c>
      <c r="X57" s="24">
        <v>2.8999999999999998E-3</v>
      </c>
      <c r="Y57" s="24">
        <v>0</v>
      </c>
      <c r="Z57" s="24">
        <v>0</v>
      </c>
      <c r="AA57" s="25"/>
      <c r="AB57" s="24">
        <v>0.30430000000000001</v>
      </c>
      <c r="AC57" s="24">
        <v>0</v>
      </c>
      <c r="AD57" s="24">
        <v>0</v>
      </c>
      <c r="AE57" s="24">
        <v>0.96230000000000004</v>
      </c>
      <c r="AF57" s="26"/>
      <c r="AG57" s="24">
        <v>0</v>
      </c>
      <c r="AH57" s="24">
        <v>6.5799999999999997E-2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6"/>
      <c r="AO57" s="32"/>
      <c r="AP57" s="31"/>
      <c r="AQ57" s="22"/>
      <c r="AR57" s="31"/>
    </row>
    <row r="58" spans="1:44" ht="34.5" customHeight="1" outlineLevel="1" x14ac:dyDescent="0.25">
      <c r="A58" s="33"/>
      <c r="B58" s="34" t="s">
        <v>84</v>
      </c>
      <c r="C58" s="35" t="s">
        <v>85</v>
      </c>
      <c r="D58" s="24">
        <v>0.27700000000000002</v>
      </c>
      <c r="E58" s="24">
        <v>0.17699999999999999</v>
      </c>
      <c r="F58" s="24">
        <v>8.9599999999999999E-2</v>
      </c>
      <c r="G58" s="24">
        <v>0.13980000000000001</v>
      </c>
      <c r="H58" s="24">
        <v>0.1875</v>
      </c>
      <c r="I58" s="24">
        <v>0.1152</v>
      </c>
      <c r="J58" s="24">
        <v>0</v>
      </c>
      <c r="K58" s="24">
        <v>0.33329999999999999</v>
      </c>
      <c r="L58" s="24">
        <v>0.85960000000000003</v>
      </c>
      <c r="M58" s="24">
        <v>5.3400000000000003E-2</v>
      </c>
      <c r="N58" s="24">
        <v>0.14460000000000001</v>
      </c>
      <c r="O58" s="24">
        <v>0.23330000000000001</v>
      </c>
      <c r="P58" s="24">
        <v>0.53300000000000003</v>
      </c>
      <c r="Q58" s="24">
        <v>6.3100000000000003E-2</v>
      </c>
      <c r="R58" s="24">
        <v>0.17180000000000001</v>
      </c>
      <c r="S58" s="24">
        <v>0</v>
      </c>
      <c r="T58" s="25"/>
      <c r="U58" s="24">
        <v>0.73280000000000001</v>
      </c>
      <c r="V58" s="24">
        <v>2.0999999999999999E-3</v>
      </c>
      <c r="W58" s="24">
        <v>2.07E-2</v>
      </c>
      <c r="X58" s="24">
        <v>3.2000000000000002E-3</v>
      </c>
      <c r="Y58" s="24">
        <v>5.3800000000000001E-2</v>
      </c>
      <c r="Z58" s="24">
        <v>8.3299999999999999E-2</v>
      </c>
      <c r="AA58" s="25"/>
      <c r="AB58" s="24">
        <v>0.3125</v>
      </c>
      <c r="AC58" s="24">
        <v>0</v>
      </c>
      <c r="AD58" s="24">
        <v>0.25</v>
      </c>
      <c r="AE58" s="24">
        <v>0.98229999999999995</v>
      </c>
      <c r="AF58" s="26"/>
      <c r="AG58" s="24">
        <v>0</v>
      </c>
      <c r="AH58" s="24">
        <v>7.9000000000000008E-3</v>
      </c>
      <c r="AI58" s="24">
        <v>0</v>
      </c>
      <c r="AJ58" s="24">
        <v>0</v>
      </c>
      <c r="AK58" s="24">
        <v>0</v>
      </c>
      <c r="AL58" s="24">
        <v>0</v>
      </c>
      <c r="AM58" s="24">
        <v>6.4199999999999993E-2</v>
      </c>
      <c r="AN58" s="26"/>
      <c r="AO58" s="32"/>
      <c r="AP58" s="31"/>
      <c r="AQ58" s="22"/>
      <c r="AR58" s="31"/>
    </row>
    <row r="59" spans="1:44" ht="21.75" customHeight="1" x14ac:dyDescent="0.25"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</row>
    <row r="60" spans="1:44" ht="21.75" customHeight="1" x14ac:dyDescent="0.25">
      <c r="A60" s="46" t="s">
        <v>86</v>
      </c>
      <c r="B60" s="46"/>
      <c r="C60" s="46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23"/>
      <c r="AG60" s="23"/>
      <c r="AH60" s="23"/>
      <c r="AI60" s="23"/>
      <c r="AJ60" s="23"/>
      <c r="AK60" s="23"/>
      <c r="AL60" s="23"/>
      <c r="AM60" s="23"/>
      <c r="AN60" s="23"/>
      <c r="AO60" s="22"/>
      <c r="AP60" s="22"/>
      <c r="AQ60" s="22"/>
      <c r="AR60" s="22"/>
    </row>
    <row r="61" spans="1:44" ht="34.5" customHeight="1" outlineLevel="1" x14ac:dyDescent="0.25">
      <c r="A61" s="3">
        <v>1</v>
      </c>
      <c r="B61" s="4">
        <v>810001</v>
      </c>
      <c r="C61" s="5" t="s">
        <v>114</v>
      </c>
      <c r="D61" s="24">
        <v>6.3399999999999998E-2</v>
      </c>
      <c r="E61" s="24">
        <v>2.5399999999999999E-2</v>
      </c>
      <c r="F61" s="24">
        <v>-0.55269999999999997</v>
      </c>
      <c r="G61" s="24">
        <v>1.4601999999999999</v>
      </c>
      <c r="H61" s="24">
        <v>-0.47499999999999998</v>
      </c>
      <c r="I61" s="24">
        <v>0.81410000000000005</v>
      </c>
      <c r="J61" s="24">
        <v>0</v>
      </c>
      <c r="K61" s="24">
        <v>1</v>
      </c>
      <c r="L61" s="24">
        <v>-2.3199999999999998E-2</v>
      </c>
      <c r="M61" s="24">
        <v>0.1104</v>
      </c>
      <c r="N61" s="24">
        <v>-0.375</v>
      </c>
      <c r="O61" s="24">
        <v>2.0799999999999999E-2</v>
      </c>
      <c r="P61" s="24">
        <v>-2.86E-2</v>
      </c>
      <c r="Q61" s="24">
        <v>0.1174</v>
      </c>
      <c r="R61" s="24">
        <v>-0.11890000000000001</v>
      </c>
      <c r="S61" s="24">
        <v>0</v>
      </c>
      <c r="T61" s="25"/>
      <c r="U61" s="24">
        <v>7.6600000000000001E-2</v>
      </c>
      <c r="V61" s="24">
        <v>-0.79220000000000002</v>
      </c>
      <c r="W61" s="24">
        <v>1.2383</v>
      </c>
      <c r="X61" s="24">
        <v>0.29389999999999999</v>
      </c>
      <c r="Y61" s="24">
        <v>-0.5827</v>
      </c>
      <c r="Z61" s="24">
        <v>-0.47620000000000001</v>
      </c>
      <c r="AA61" s="25"/>
      <c r="AB61" s="24">
        <v>0.39200000000000002</v>
      </c>
      <c r="AC61" s="24">
        <v>0</v>
      </c>
      <c r="AD61" s="24">
        <v>-0.25</v>
      </c>
      <c r="AE61" s="24">
        <v>4.9599999999999998E-2</v>
      </c>
      <c r="AF61" s="26"/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6"/>
      <c r="AO61" s="27"/>
      <c r="AP61" s="27"/>
      <c r="AQ61" s="27"/>
      <c r="AR61" s="27"/>
    </row>
    <row r="62" spans="1:44" ht="34.5" customHeight="1" outlineLevel="1" x14ac:dyDescent="0.25">
      <c r="A62" s="3">
        <v>2</v>
      </c>
      <c r="B62" s="4">
        <v>810006</v>
      </c>
      <c r="C62" s="5" t="s">
        <v>115</v>
      </c>
      <c r="D62" s="24">
        <v>0.1242</v>
      </c>
      <c r="E62" s="24">
        <v>0.13639999999999999</v>
      </c>
      <c r="F62" s="24">
        <v>-2.4799999999999999E-2</v>
      </c>
      <c r="G62" s="24">
        <v>8.4680999999999997</v>
      </c>
      <c r="H62" s="24">
        <v>3</v>
      </c>
      <c r="I62" s="24">
        <v>0.23139999999999999</v>
      </c>
      <c r="J62" s="24">
        <v>0</v>
      </c>
      <c r="K62" s="24">
        <v>0</v>
      </c>
      <c r="L62" s="24">
        <v>2.7799999999999998E-2</v>
      </c>
      <c r="M62" s="24">
        <v>-0.37390000000000001</v>
      </c>
      <c r="N62" s="24">
        <v>-0.1381</v>
      </c>
      <c r="O62" s="24">
        <v>-0.19969999999999999</v>
      </c>
      <c r="P62" s="24">
        <v>8.3500000000000005E-2</v>
      </c>
      <c r="Q62" s="24">
        <v>4.1200000000000001E-2</v>
      </c>
      <c r="R62" s="24">
        <v>0.14760000000000001</v>
      </c>
      <c r="S62" s="24">
        <v>0</v>
      </c>
      <c r="T62" s="25"/>
      <c r="U62" s="24">
        <v>1.6000000000000001E-3</v>
      </c>
      <c r="V62" s="24">
        <v>-0.40529999999999999</v>
      </c>
      <c r="W62" s="24">
        <v>-0.114</v>
      </c>
      <c r="X62" s="24">
        <v>-0.84489999999999998</v>
      </c>
      <c r="Y62" s="24">
        <v>-0.48370000000000002</v>
      </c>
      <c r="Z62" s="24">
        <v>0</v>
      </c>
      <c r="AA62" s="25"/>
      <c r="AB62" s="24">
        <v>1.7047000000000001</v>
      </c>
      <c r="AC62" s="24">
        <v>0</v>
      </c>
      <c r="AD62" s="24">
        <v>0</v>
      </c>
      <c r="AE62" s="24">
        <v>2.0799999999999999E-2</v>
      </c>
      <c r="AF62" s="26"/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3.3157999999999999</v>
      </c>
      <c r="AN62" s="26"/>
      <c r="AO62" s="28"/>
      <c r="AP62" s="28"/>
      <c r="AQ62" s="28"/>
      <c r="AR62" s="28"/>
    </row>
    <row r="63" spans="1:44" ht="34.5" customHeight="1" outlineLevel="1" x14ac:dyDescent="0.25">
      <c r="A63" s="3">
        <v>3</v>
      </c>
      <c r="B63" s="4">
        <v>810008</v>
      </c>
      <c r="C63" s="5" t="s">
        <v>116</v>
      </c>
      <c r="D63" s="24">
        <v>9.9099999999999994E-2</v>
      </c>
      <c r="E63" s="24">
        <v>4.8000000000000001E-2</v>
      </c>
      <c r="F63" s="24">
        <v>-0.48570000000000002</v>
      </c>
      <c r="G63" s="24">
        <v>-0.51249999999999996</v>
      </c>
      <c r="H63" s="24">
        <v>0</v>
      </c>
      <c r="I63" s="24">
        <v>0</v>
      </c>
      <c r="J63" s="24">
        <v>1</v>
      </c>
      <c r="K63" s="24">
        <v>0</v>
      </c>
      <c r="L63" s="24">
        <v>-8.6499999999999994E-2</v>
      </c>
      <c r="M63" s="24">
        <v>-0.1166</v>
      </c>
      <c r="N63" s="24">
        <v>-0.80069999999999997</v>
      </c>
      <c r="O63" s="24">
        <v>-1</v>
      </c>
      <c r="P63" s="24">
        <v>-0.63519999999999999</v>
      </c>
      <c r="Q63" s="24">
        <v>-0.2442</v>
      </c>
      <c r="R63" s="24">
        <v>-0.1487</v>
      </c>
      <c r="S63" s="24">
        <v>0</v>
      </c>
      <c r="T63" s="25"/>
      <c r="U63" s="24">
        <v>-0.1177</v>
      </c>
      <c r="V63" s="24">
        <v>-0.91859999999999997</v>
      </c>
      <c r="W63" s="24">
        <v>-0.93979999999999997</v>
      </c>
      <c r="X63" s="24">
        <v>-0.88339999999999996</v>
      </c>
      <c r="Y63" s="24">
        <v>-0.76249999999999996</v>
      </c>
      <c r="Z63" s="24">
        <v>-0.90529999999999999</v>
      </c>
      <c r="AA63" s="25"/>
      <c r="AB63" s="24">
        <v>-5.2600000000000001E-2</v>
      </c>
      <c r="AC63" s="24">
        <v>0</v>
      </c>
      <c r="AD63" s="24">
        <v>0</v>
      </c>
      <c r="AE63" s="24">
        <v>2.7300000000000001E-2</v>
      </c>
      <c r="AF63" s="26"/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-0.84750000000000003</v>
      </c>
      <c r="AN63" s="26"/>
      <c r="AO63" s="29"/>
      <c r="AP63" s="29"/>
      <c r="AQ63" s="29"/>
      <c r="AR63" s="29"/>
    </row>
    <row r="64" spans="1:44" ht="34.5" customHeight="1" outlineLevel="1" x14ac:dyDescent="0.25">
      <c r="A64" s="3">
        <v>4</v>
      </c>
      <c r="B64" s="4">
        <v>810009</v>
      </c>
      <c r="C64" s="5" t="s">
        <v>117</v>
      </c>
      <c r="D64" s="24">
        <v>0.1716</v>
      </c>
      <c r="E64" s="24">
        <v>7.7700000000000005E-2</v>
      </c>
      <c r="F64" s="24">
        <v>0.83330000000000004</v>
      </c>
      <c r="G64" s="24">
        <v>-2.86E-2</v>
      </c>
      <c r="H64" s="24">
        <v>-1</v>
      </c>
      <c r="I64" s="24">
        <v>1.2040999999999999</v>
      </c>
      <c r="J64" s="24">
        <v>0</v>
      </c>
      <c r="K64" s="24">
        <v>0</v>
      </c>
      <c r="L64" s="24">
        <v>-4.3200000000000002E-2</v>
      </c>
      <c r="M64" s="24">
        <v>-0.1105</v>
      </c>
      <c r="N64" s="24">
        <v>-0.65580000000000005</v>
      </c>
      <c r="O64" s="24">
        <v>-1</v>
      </c>
      <c r="P64" s="24">
        <v>-0.52480000000000004</v>
      </c>
      <c r="Q64" s="24">
        <v>-7.6E-3</v>
      </c>
      <c r="R64" s="24">
        <v>-0.36359999999999998</v>
      </c>
      <c r="S64" s="24">
        <v>0</v>
      </c>
      <c r="T64" s="25"/>
      <c r="U64" s="24">
        <v>-4.4000000000000003E-3</v>
      </c>
      <c r="V64" s="24">
        <v>-1</v>
      </c>
      <c r="W64" s="24">
        <v>-1</v>
      </c>
      <c r="X64" s="24">
        <v>-1</v>
      </c>
      <c r="Y64" s="24">
        <v>-0.47220000000000001</v>
      </c>
      <c r="Z64" s="24">
        <v>-1</v>
      </c>
      <c r="AA64" s="25"/>
      <c r="AB64" s="24">
        <v>0.73329999999999995</v>
      </c>
      <c r="AC64" s="24">
        <v>0</v>
      </c>
      <c r="AD64" s="24">
        <v>0</v>
      </c>
      <c r="AE64" s="24">
        <v>6.6699999999999995E-2</v>
      </c>
      <c r="AF64" s="26"/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0.1429</v>
      </c>
      <c r="AN64" s="26"/>
      <c r="AO64" s="22"/>
      <c r="AP64" s="22"/>
      <c r="AQ64" s="30"/>
      <c r="AR64" s="31"/>
    </row>
    <row r="65" spans="1:44" ht="34.5" customHeight="1" outlineLevel="1" x14ac:dyDescent="0.25">
      <c r="A65" s="3">
        <v>5</v>
      </c>
      <c r="B65" s="4">
        <v>810017</v>
      </c>
      <c r="C65" s="5" t="s">
        <v>118</v>
      </c>
      <c r="D65" s="24">
        <v>0.14199999999999999</v>
      </c>
      <c r="E65" s="24">
        <v>0.104</v>
      </c>
      <c r="F65" s="24">
        <v>-0.442</v>
      </c>
      <c r="G65" s="24">
        <v>0.30380000000000001</v>
      </c>
      <c r="H65" s="24">
        <v>-0.625</v>
      </c>
      <c r="I65" s="24">
        <v>-0.4274</v>
      </c>
      <c r="J65" s="24">
        <v>0</v>
      </c>
      <c r="K65" s="24">
        <v>0</v>
      </c>
      <c r="L65" s="24">
        <v>2.6599999999999999E-2</v>
      </c>
      <c r="M65" s="24">
        <v>0.22639999999999999</v>
      </c>
      <c r="N65" s="24">
        <v>-0.29809999999999998</v>
      </c>
      <c r="O65" s="24">
        <v>-0.43330000000000002</v>
      </c>
      <c r="P65" s="24">
        <v>-0.26590000000000003</v>
      </c>
      <c r="Q65" s="24">
        <v>-7.5399999999999995E-2</v>
      </c>
      <c r="R65" s="24">
        <v>0.2107</v>
      </c>
      <c r="S65" s="24">
        <v>0</v>
      </c>
      <c r="T65" s="25"/>
      <c r="U65" s="24">
        <v>0.1454</v>
      </c>
      <c r="V65" s="24">
        <v>3.2879999999999998</v>
      </c>
      <c r="W65" s="24">
        <v>0.3206</v>
      </c>
      <c r="X65" s="24">
        <v>-0.85040000000000004</v>
      </c>
      <c r="Y65" s="24">
        <v>-0.2258</v>
      </c>
      <c r="Z65" s="24">
        <v>-0.113</v>
      </c>
      <c r="AA65" s="25"/>
      <c r="AB65" s="24">
        <v>6.6699999999999995E-2</v>
      </c>
      <c r="AC65" s="24">
        <v>0</v>
      </c>
      <c r="AD65" s="24">
        <v>0</v>
      </c>
      <c r="AE65" s="24">
        <v>3.0000000000000001E-3</v>
      </c>
      <c r="AF65" s="26"/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-1</v>
      </c>
      <c r="AN65" s="26"/>
      <c r="AO65" s="22"/>
      <c r="AP65" s="22"/>
      <c r="AQ65" s="22"/>
      <c r="AR65" s="31"/>
    </row>
    <row r="66" spans="1:44" ht="34.5" customHeight="1" outlineLevel="1" x14ac:dyDescent="0.25">
      <c r="A66" s="3">
        <v>6</v>
      </c>
      <c r="B66" s="4">
        <v>810032</v>
      </c>
      <c r="C66" s="5" t="s">
        <v>119</v>
      </c>
      <c r="D66" s="24">
        <v>0.1389</v>
      </c>
      <c r="E66" s="24">
        <v>0.1484</v>
      </c>
      <c r="F66" s="24">
        <v>0.48070000000000002</v>
      </c>
      <c r="G66" s="24">
        <v>-0.57140000000000002</v>
      </c>
      <c r="H66" s="24">
        <v>0</v>
      </c>
      <c r="I66" s="24">
        <v>0.89590000000000003</v>
      </c>
      <c r="J66" s="24">
        <v>-0.75</v>
      </c>
      <c r="K66" s="24">
        <v>0</v>
      </c>
      <c r="L66" s="24">
        <v>-0.12939999999999999</v>
      </c>
      <c r="M66" s="24">
        <v>-0.1502</v>
      </c>
      <c r="N66" s="24">
        <v>-0.2596</v>
      </c>
      <c r="O66" s="24">
        <v>-0.6774</v>
      </c>
      <c r="P66" s="24">
        <v>8.8400000000000006E-2</v>
      </c>
      <c r="Q66" s="24">
        <v>1.38E-2</v>
      </c>
      <c r="R66" s="24">
        <v>4.65E-2</v>
      </c>
      <c r="S66" s="24">
        <v>0</v>
      </c>
      <c r="T66" s="25"/>
      <c r="U66" s="24">
        <v>4.3299999999999998E-2</v>
      </c>
      <c r="V66" s="24">
        <v>-0.55589999999999995</v>
      </c>
      <c r="W66" s="24">
        <v>-0.65259999999999996</v>
      </c>
      <c r="X66" s="24">
        <v>0.21410000000000001</v>
      </c>
      <c r="Y66" s="24">
        <v>-0.17249999999999999</v>
      </c>
      <c r="Z66" s="24">
        <v>0.1426</v>
      </c>
      <c r="AA66" s="25"/>
      <c r="AB66" s="24">
        <v>0.15340000000000001</v>
      </c>
      <c r="AC66" s="24">
        <v>0</v>
      </c>
      <c r="AD66" s="24">
        <v>0</v>
      </c>
      <c r="AE66" s="24">
        <v>1.0200000000000001E-2</v>
      </c>
      <c r="AF66" s="26"/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2.9899999999999999E-2</v>
      </c>
      <c r="AN66" s="26"/>
      <c r="AO66" s="22"/>
      <c r="AP66" s="22"/>
      <c r="AQ66" s="22"/>
      <c r="AR66" s="31"/>
    </row>
    <row r="67" spans="1:44" ht="34.5" customHeight="1" outlineLevel="1" x14ac:dyDescent="0.25">
      <c r="A67" s="3">
        <v>7</v>
      </c>
      <c r="B67" s="4">
        <v>810039</v>
      </c>
      <c r="C67" s="5" t="s">
        <v>120</v>
      </c>
      <c r="D67" s="24">
        <v>8.0500000000000002E-2</v>
      </c>
      <c r="E67" s="24">
        <v>8.7400000000000005E-2</v>
      </c>
      <c r="F67" s="24">
        <v>0.83919999999999995</v>
      </c>
      <c r="G67" s="24">
        <v>-0.29820000000000002</v>
      </c>
      <c r="H67" s="24">
        <v>0</v>
      </c>
      <c r="I67" s="24">
        <v>-0.03</v>
      </c>
      <c r="J67" s="24">
        <v>-1</v>
      </c>
      <c r="K67" s="24">
        <v>0</v>
      </c>
      <c r="L67" s="24">
        <v>-3.8999999999999998E-3</v>
      </c>
      <c r="M67" s="24">
        <v>-5.74E-2</v>
      </c>
      <c r="N67" s="24">
        <v>4.6300000000000001E-2</v>
      </c>
      <c r="O67" s="24">
        <v>-0.54290000000000005</v>
      </c>
      <c r="P67" s="24">
        <v>2.7900000000000001E-2</v>
      </c>
      <c r="Q67" s="24">
        <v>-0.25669999999999998</v>
      </c>
      <c r="R67" s="24">
        <v>2.9700000000000001E-2</v>
      </c>
      <c r="S67" s="24">
        <v>0</v>
      </c>
      <c r="T67" s="25"/>
      <c r="U67" s="24">
        <v>9.7999999999999997E-3</v>
      </c>
      <c r="V67" s="24">
        <v>-1</v>
      </c>
      <c r="W67" s="24">
        <v>-1</v>
      </c>
      <c r="X67" s="24">
        <v>-0.4874</v>
      </c>
      <c r="Y67" s="24">
        <v>-0.42780000000000001</v>
      </c>
      <c r="Z67" s="24">
        <v>-1</v>
      </c>
      <c r="AA67" s="25"/>
      <c r="AB67" s="24">
        <v>0.64419999999999999</v>
      </c>
      <c r="AC67" s="24">
        <v>0</v>
      </c>
      <c r="AD67" s="24">
        <v>-1</v>
      </c>
      <c r="AE67" s="24">
        <v>5.5999999999999999E-3</v>
      </c>
      <c r="AF67" s="26"/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-1</v>
      </c>
      <c r="AN67" s="26"/>
      <c r="AO67" s="22"/>
      <c r="AP67" s="22"/>
      <c r="AQ67" s="22"/>
      <c r="AR67" s="31"/>
    </row>
    <row r="68" spans="1:44" ht="34.5" customHeight="1" outlineLevel="1" x14ac:dyDescent="0.25">
      <c r="A68" s="3">
        <v>8</v>
      </c>
      <c r="B68" s="4">
        <v>810040</v>
      </c>
      <c r="C68" s="5" t="s">
        <v>121</v>
      </c>
      <c r="D68" s="24">
        <v>8.9800000000000005E-2</v>
      </c>
      <c r="E68" s="24">
        <v>8.8499999999999995E-2</v>
      </c>
      <c r="F68" s="24">
        <v>0.2397</v>
      </c>
      <c r="G68" s="24">
        <v>-7.6899999999999996E-2</v>
      </c>
      <c r="H68" s="24">
        <v>2</v>
      </c>
      <c r="I68" s="24">
        <v>0.33329999999999999</v>
      </c>
      <c r="J68" s="24">
        <v>0</v>
      </c>
      <c r="K68" s="24">
        <v>0</v>
      </c>
      <c r="L68" s="24">
        <v>-2.7E-2</v>
      </c>
      <c r="M68" s="24">
        <v>-0.52829999999999999</v>
      </c>
      <c r="N68" s="24">
        <v>0.13420000000000001</v>
      </c>
      <c r="O68" s="24">
        <v>1.3332999999999999</v>
      </c>
      <c r="P68" s="24">
        <v>0.26590000000000003</v>
      </c>
      <c r="Q68" s="24">
        <v>0.1802</v>
      </c>
      <c r="R68" s="24">
        <v>-0.28670000000000001</v>
      </c>
      <c r="S68" s="24">
        <v>0</v>
      </c>
      <c r="T68" s="25"/>
      <c r="U68" s="24">
        <v>0.20799999999999999</v>
      </c>
      <c r="V68" s="24">
        <v>-0.51160000000000005</v>
      </c>
      <c r="W68" s="24">
        <v>0.4476</v>
      </c>
      <c r="X68" s="24">
        <v>-0.34089999999999998</v>
      </c>
      <c r="Y68" s="24">
        <v>0.8</v>
      </c>
      <c r="Z68" s="24">
        <v>-0.75509999999999999</v>
      </c>
      <c r="AA68" s="25"/>
      <c r="AB68" s="24">
        <v>-0.125</v>
      </c>
      <c r="AC68" s="24">
        <v>0</v>
      </c>
      <c r="AD68" s="24">
        <v>0</v>
      </c>
      <c r="AE68" s="24">
        <v>-0.1293</v>
      </c>
      <c r="AF68" s="26"/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-1</v>
      </c>
      <c r="AN68" s="26"/>
      <c r="AO68" s="22"/>
      <c r="AP68" s="22"/>
      <c r="AQ68" s="22"/>
      <c r="AR68" s="31"/>
    </row>
    <row r="69" spans="1:44" ht="34.5" customHeight="1" outlineLevel="1" x14ac:dyDescent="0.25">
      <c r="A69" s="3">
        <v>9</v>
      </c>
      <c r="B69" s="4">
        <v>810058</v>
      </c>
      <c r="C69" s="5" t="s">
        <v>122</v>
      </c>
      <c r="D69" s="24">
        <v>9.7100000000000006E-2</v>
      </c>
      <c r="E69" s="24">
        <v>9.1800000000000007E-2</v>
      </c>
      <c r="F69" s="24">
        <v>0.56999999999999995</v>
      </c>
      <c r="G69" s="24">
        <v>3.8370000000000002</v>
      </c>
      <c r="H69" s="24">
        <v>0</v>
      </c>
      <c r="I69" s="24">
        <v>-4.9500000000000002E-2</v>
      </c>
      <c r="J69" s="24">
        <v>0</v>
      </c>
      <c r="K69" s="24">
        <v>0</v>
      </c>
      <c r="L69" s="24">
        <v>-2.12E-2</v>
      </c>
      <c r="M69" s="24">
        <v>0.50029999999999997</v>
      </c>
      <c r="N69" s="24">
        <v>-0.28110000000000002</v>
      </c>
      <c r="O69" s="24">
        <v>-0.17710000000000001</v>
      </c>
      <c r="P69" s="24">
        <v>-9.0399999999999994E-2</v>
      </c>
      <c r="Q69" s="24">
        <v>0.12920000000000001</v>
      </c>
      <c r="R69" s="24">
        <v>-0.1817</v>
      </c>
      <c r="S69" s="24">
        <v>0</v>
      </c>
      <c r="T69" s="25"/>
      <c r="U69" s="24">
        <v>4.3700000000000003E-2</v>
      </c>
      <c r="V69" s="24">
        <v>-0.74080000000000001</v>
      </c>
      <c r="W69" s="24">
        <v>0</v>
      </c>
      <c r="X69" s="24">
        <v>-1</v>
      </c>
      <c r="Y69" s="24">
        <v>-0.1613</v>
      </c>
      <c r="Z69" s="24">
        <v>0</v>
      </c>
      <c r="AA69" s="25"/>
      <c r="AB69" s="24">
        <v>1.2237</v>
      </c>
      <c r="AC69" s="24">
        <v>0</v>
      </c>
      <c r="AD69" s="24">
        <v>-1</v>
      </c>
      <c r="AE69" s="24">
        <v>-5.0000000000000001E-4</v>
      </c>
      <c r="AF69" s="26"/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-0.5948</v>
      </c>
      <c r="AN69" s="26"/>
      <c r="AO69" s="22"/>
      <c r="AP69" s="22"/>
      <c r="AQ69" s="22"/>
      <c r="AR69" s="31"/>
    </row>
    <row r="70" spans="1:44" ht="34.5" customHeight="1" outlineLevel="1" x14ac:dyDescent="0.25">
      <c r="A70" s="3">
        <v>10</v>
      </c>
      <c r="B70" s="4">
        <v>810059</v>
      </c>
      <c r="C70" s="5" t="s">
        <v>123</v>
      </c>
      <c r="D70" s="24">
        <v>0.13020000000000001</v>
      </c>
      <c r="E70" s="24">
        <v>0.122</v>
      </c>
      <c r="F70" s="24">
        <v>-0.33389999999999997</v>
      </c>
      <c r="G70" s="24">
        <v>-0.61850000000000005</v>
      </c>
      <c r="H70" s="24">
        <v>0.15379999999999999</v>
      </c>
      <c r="I70" s="24">
        <v>-0.32979999999999998</v>
      </c>
      <c r="J70" s="24">
        <v>-1</v>
      </c>
      <c r="K70" s="24">
        <v>0</v>
      </c>
      <c r="L70" s="24">
        <v>4.5999999999999999E-2</v>
      </c>
      <c r="M70" s="24">
        <v>9.2799999999999994E-2</v>
      </c>
      <c r="N70" s="24">
        <v>-0.52349999999999997</v>
      </c>
      <c r="O70" s="24">
        <v>0.23150000000000001</v>
      </c>
      <c r="P70" s="24">
        <v>-0.52629999999999999</v>
      </c>
      <c r="Q70" s="24">
        <v>0.1389</v>
      </c>
      <c r="R70" s="24">
        <v>0.12590000000000001</v>
      </c>
      <c r="S70" s="24">
        <v>0</v>
      </c>
      <c r="T70" s="25"/>
      <c r="U70" s="24">
        <v>-2.3599999999999999E-2</v>
      </c>
      <c r="V70" s="24">
        <v>-0.67310000000000003</v>
      </c>
      <c r="W70" s="24">
        <v>-0.73899999999999999</v>
      </c>
      <c r="X70" s="24">
        <v>-0.75360000000000005</v>
      </c>
      <c r="Y70" s="24">
        <v>-0.37809999999999999</v>
      </c>
      <c r="Z70" s="24">
        <v>-0.42859999999999998</v>
      </c>
      <c r="AA70" s="25"/>
      <c r="AB70" s="24">
        <v>0.33960000000000001</v>
      </c>
      <c r="AC70" s="24">
        <v>0</v>
      </c>
      <c r="AD70" s="24">
        <v>0</v>
      </c>
      <c r="AE70" s="24">
        <v>3.8999999999999998E-3</v>
      </c>
      <c r="AF70" s="26"/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-1</v>
      </c>
      <c r="AN70" s="26"/>
      <c r="AO70" s="22"/>
      <c r="AP70" s="22"/>
      <c r="AQ70" s="22"/>
      <c r="AR70" s="31"/>
    </row>
    <row r="71" spans="1:44" ht="34.5" customHeight="1" outlineLevel="1" x14ac:dyDescent="0.25">
      <c r="A71" s="3">
        <v>11</v>
      </c>
      <c r="B71" s="4">
        <v>810062</v>
      </c>
      <c r="C71" s="5" t="s">
        <v>124</v>
      </c>
      <c r="D71" s="24">
        <v>0.18129999999999999</v>
      </c>
      <c r="E71" s="24">
        <v>0.13370000000000001</v>
      </c>
      <c r="F71" s="24">
        <v>-3.2500000000000001E-2</v>
      </c>
      <c r="G71" s="24">
        <v>1.0625</v>
      </c>
      <c r="H71" s="24">
        <v>0</v>
      </c>
      <c r="I71" s="24">
        <v>0.25</v>
      </c>
      <c r="J71" s="24">
        <v>0</v>
      </c>
      <c r="K71" s="24">
        <v>0</v>
      </c>
      <c r="L71" s="24">
        <v>-7.1000000000000004E-3</v>
      </c>
      <c r="M71" s="24">
        <v>-3.0000000000000001E-3</v>
      </c>
      <c r="N71" s="24">
        <v>-0.50860000000000005</v>
      </c>
      <c r="O71" s="24">
        <v>-0.4</v>
      </c>
      <c r="P71" s="24">
        <v>-0.2064</v>
      </c>
      <c r="Q71" s="24">
        <v>0.1744</v>
      </c>
      <c r="R71" s="24">
        <v>8.9499999999999996E-2</v>
      </c>
      <c r="S71" s="24">
        <v>0</v>
      </c>
      <c r="T71" s="25"/>
      <c r="U71" s="24">
        <v>5.8999999999999999E-3</v>
      </c>
      <c r="V71" s="24">
        <v>0.2273</v>
      </c>
      <c r="W71" s="24">
        <v>0.3301</v>
      </c>
      <c r="X71" s="24">
        <v>-0.46960000000000002</v>
      </c>
      <c r="Y71" s="24">
        <v>-0.50619999999999998</v>
      </c>
      <c r="Z71" s="24">
        <v>0.41410000000000002</v>
      </c>
      <c r="AA71" s="25"/>
      <c r="AB71" s="24">
        <v>-0.1605</v>
      </c>
      <c r="AC71" s="24">
        <v>0</v>
      </c>
      <c r="AD71" s="24">
        <v>-0.33329999999999999</v>
      </c>
      <c r="AE71" s="24">
        <v>-1E-3</v>
      </c>
      <c r="AF71" s="26"/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-0.65310000000000001</v>
      </c>
      <c r="AN71" s="26"/>
      <c r="AO71" s="22"/>
      <c r="AP71" s="22"/>
      <c r="AQ71" s="22"/>
      <c r="AR71" s="31"/>
    </row>
    <row r="72" spans="1:44" ht="34.5" customHeight="1" outlineLevel="1" x14ac:dyDescent="0.25">
      <c r="A72" s="3">
        <v>12</v>
      </c>
      <c r="B72" s="4">
        <v>810068</v>
      </c>
      <c r="C72" s="5" t="s">
        <v>125</v>
      </c>
      <c r="D72" s="24">
        <v>0.1089</v>
      </c>
      <c r="E72" s="24">
        <v>0.24299999999999999</v>
      </c>
      <c r="F72" s="24">
        <v>-0.34260000000000002</v>
      </c>
      <c r="G72" s="24">
        <v>0</v>
      </c>
      <c r="H72" s="24">
        <v>0</v>
      </c>
      <c r="I72" s="24">
        <v>1.6667000000000001</v>
      </c>
      <c r="J72" s="24">
        <v>0</v>
      </c>
      <c r="K72" s="24">
        <v>0</v>
      </c>
      <c r="L72" s="24">
        <v>3.7199999999999997E-2</v>
      </c>
      <c r="M72" s="24">
        <v>-0.11650000000000001</v>
      </c>
      <c r="N72" s="24">
        <v>-0.36080000000000001</v>
      </c>
      <c r="O72" s="24">
        <v>-0.5</v>
      </c>
      <c r="P72" s="24">
        <v>-0.61899999999999999</v>
      </c>
      <c r="Q72" s="24">
        <v>0.151</v>
      </c>
      <c r="R72" s="24">
        <v>0.17960000000000001</v>
      </c>
      <c r="S72" s="24">
        <v>0</v>
      </c>
      <c r="T72" s="25"/>
      <c r="U72" s="24">
        <v>0.1065</v>
      </c>
      <c r="V72" s="24">
        <v>2</v>
      </c>
      <c r="W72" s="24">
        <v>-8.3299999999999999E-2</v>
      </c>
      <c r="X72" s="24">
        <v>-0.61760000000000004</v>
      </c>
      <c r="Y72" s="24">
        <v>0</v>
      </c>
      <c r="Z72" s="24">
        <v>0</v>
      </c>
      <c r="AA72" s="25"/>
      <c r="AB72" s="24">
        <v>0</v>
      </c>
      <c r="AC72" s="24">
        <v>0</v>
      </c>
      <c r="AD72" s="24">
        <v>0</v>
      </c>
      <c r="AE72" s="24">
        <v>0</v>
      </c>
      <c r="AF72" s="26"/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6"/>
      <c r="AO72" s="22"/>
      <c r="AP72" s="22"/>
      <c r="AQ72" s="22"/>
      <c r="AR72" s="31"/>
    </row>
    <row r="73" spans="1:44" ht="34.5" customHeight="1" outlineLevel="1" x14ac:dyDescent="0.25">
      <c r="A73" s="3">
        <v>13</v>
      </c>
      <c r="B73" s="4">
        <v>810073</v>
      </c>
      <c r="C73" s="5" t="s">
        <v>126</v>
      </c>
      <c r="D73" s="24">
        <v>0.2276</v>
      </c>
      <c r="E73" s="24">
        <v>0.1618</v>
      </c>
      <c r="F73" s="24">
        <v>11.343</v>
      </c>
      <c r="G73" s="24">
        <v>0</v>
      </c>
      <c r="H73" s="24">
        <v>0</v>
      </c>
      <c r="I73" s="24">
        <v>-0.24560000000000001</v>
      </c>
      <c r="J73" s="24">
        <v>0</v>
      </c>
      <c r="K73" s="24">
        <v>0</v>
      </c>
      <c r="L73" s="24">
        <v>-8.9899999999999994E-2</v>
      </c>
      <c r="M73" s="24">
        <v>-0.1042</v>
      </c>
      <c r="N73" s="24">
        <v>-0.43609999999999999</v>
      </c>
      <c r="O73" s="24">
        <v>0</v>
      </c>
      <c r="P73" s="24">
        <v>6.6199999999999995E-2</v>
      </c>
      <c r="Q73" s="24">
        <v>-0.2306</v>
      </c>
      <c r="R73" s="24">
        <v>-8.3699999999999997E-2</v>
      </c>
      <c r="S73" s="24">
        <v>0</v>
      </c>
      <c r="T73" s="25"/>
      <c r="U73" s="24">
        <v>7.5399999999999995E-2</v>
      </c>
      <c r="V73" s="24">
        <v>-0.62909999999999999</v>
      </c>
      <c r="W73" s="24">
        <v>-0.43780000000000002</v>
      </c>
      <c r="X73" s="24">
        <v>-0.1825</v>
      </c>
      <c r="Y73" s="24">
        <v>0.1111</v>
      </c>
      <c r="Z73" s="24">
        <v>0.54810000000000003</v>
      </c>
      <c r="AA73" s="25"/>
      <c r="AB73" s="24">
        <v>-0.1</v>
      </c>
      <c r="AC73" s="24">
        <v>0</v>
      </c>
      <c r="AD73" s="24">
        <v>-1</v>
      </c>
      <c r="AE73" s="24">
        <v>5.2400000000000002E-2</v>
      </c>
      <c r="AF73" s="26"/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6"/>
      <c r="AO73" s="22"/>
      <c r="AP73" s="22"/>
      <c r="AQ73" s="22"/>
      <c r="AR73" s="31"/>
    </row>
    <row r="74" spans="1:44" ht="34.5" customHeight="1" outlineLevel="1" x14ac:dyDescent="0.25">
      <c r="A74" s="3">
        <v>14</v>
      </c>
      <c r="B74" s="42">
        <v>810074</v>
      </c>
      <c r="C74" s="43" t="s">
        <v>127</v>
      </c>
      <c r="D74" s="24">
        <v>0.15179999999999999</v>
      </c>
      <c r="E74" s="24">
        <v>0.1125</v>
      </c>
      <c r="F74" s="24">
        <v>1.1422000000000001</v>
      </c>
      <c r="G74" s="24">
        <v>0</v>
      </c>
      <c r="H74" s="24">
        <v>0</v>
      </c>
      <c r="I74" s="24">
        <v>-1</v>
      </c>
      <c r="J74" s="24">
        <v>0</v>
      </c>
      <c r="K74" s="24">
        <v>0</v>
      </c>
      <c r="L74" s="24">
        <v>-4.7699999999999999E-2</v>
      </c>
      <c r="M74" s="24">
        <v>-0.14910000000000001</v>
      </c>
      <c r="N74" s="24">
        <v>-0.3831</v>
      </c>
      <c r="O74" s="24">
        <v>-1</v>
      </c>
      <c r="P74" s="24">
        <v>-0.13969999999999999</v>
      </c>
      <c r="Q74" s="24">
        <v>0.18229999999999999</v>
      </c>
      <c r="R74" s="24">
        <v>9.4700000000000006E-2</v>
      </c>
      <c r="S74" s="24">
        <v>0</v>
      </c>
      <c r="T74" s="25"/>
      <c r="U74" s="24">
        <v>9.9099999999999994E-2</v>
      </c>
      <c r="V74" s="24">
        <v>0</v>
      </c>
      <c r="W74" s="24">
        <v>-1</v>
      </c>
      <c r="X74" s="24">
        <v>-0.55169999999999997</v>
      </c>
      <c r="Y74" s="24">
        <v>-0.36380000000000001</v>
      </c>
      <c r="Z74" s="24">
        <v>0</v>
      </c>
      <c r="AA74" s="25"/>
      <c r="AB74" s="24">
        <v>1.8200000000000001E-2</v>
      </c>
      <c r="AC74" s="24">
        <v>0</v>
      </c>
      <c r="AD74" s="24">
        <v>0</v>
      </c>
      <c r="AE74" s="24">
        <v>-3.2500000000000001E-2</v>
      </c>
      <c r="AF74" s="26"/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-1</v>
      </c>
      <c r="AN74" s="26"/>
      <c r="AO74" s="22"/>
      <c r="AP74" s="22"/>
      <c r="AQ74" s="22"/>
      <c r="AR74" s="31"/>
    </row>
    <row r="75" spans="1:44" ht="34.5" customHeight="1" outlineLevel="1" x14ac:dyDescent="0.25">
      <c r="A75" s="3">
        <v>15</v>
      </c>
      <c r="B75" s="42">
        <v>810076</v>
      </c>
      <c r="C75" s="43" t="s">
        <v>128</v>
      </c>
      <c r="D75" s="24">
        <v>0.1323</v>
      </c>
      <c r="E75" s="24">
        <v>0.1406</v>
      </c>
      <c r="F75" s="24">
        <v>-0.15920000000000001</v>
      </c>
      <c r="G75" s="24">
        <v>0.80510000000000004</v>
      </c>
      <c r="H75" s="24">
        <v>0</v>
      </c>
      <c r="I75" s="24">
        <v>0.11219999999999999</v>
      </c>
      <c r="J75" s="24">
        <v>0</v>
      </c>
      <c r="K75" s="24">
        <v>0</v>
      </c>
      <c r="L75" s="24">
        <v>-0.1172</v>
      </c>
      <c r="M75" s="24">
        <v>-0.25309999999999999</v>
      </c>
      <c r="N75" s="24">
        <v>2.7300000000000001E-2</v>
      </c>
      <c r="O75" s="24">
        <v>0.74360000000000004</v>
      </c>
      <c r="P75" s="24">
        <v>-0.12540000000000001</v>
      </c>
      <c r="Q75" s="24">
        <v>-2.4400000000000002E-2</v>
      </c>
      <c r="R75" s="24">
        <v>-6.5100000000000005E-2</v>
      </c>
      <c r="S75" s="24">
        <v>0</v>
      </c>
      <c r="T75" s="25"/>
      <c r="U75" s="24">
        <v>0.16750000000000001</v>
      </c>
      <c r="V75" s="24">
        <v>-0.49490000000000001</v>
      </c>
      <c r="W75" s="24">
        <v>-0.9415</v>
      </c>
      <c r="X75" s="24">
        <v>2.06E-2</v>
      </c>
      <c r="Y75" s="24">
        <v>-0.39100000000000001</v>
      </c>
      <c r="Z75" s="24">
        <v>-0.1293</v>
      </c>
      <c r="AA75" s="25"/>
      <c r="AB75" s="24">
        <v>9.5999999999999992E-3</v>
      </c>
      <c r="AC75" s="24">
        <v>0</v>
      </c>
      <c r="AD75" s="24">
        <v>0</v>
      </c>
      <c r="AE75" s="24">
        <v>1E-4</v>
      </c>
      <c r="AF75" s="26"/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0.38329999999999997</v>
      </c>
      <c r="AN75" s="26"/>
      <c r="AO75" s="22"/>
      <c r="AP75" s="22"/>
      <c r="AQ75" s="22"/>
      <c r="AR75" s="31"/>
    </row>
    <row r="76" spans="1:44" ht="34.5" customHeight="1" outlineLevel="1" x14ac:dyDescent="0.25">
      <c r="A76" s="3">
        <v>16</v>
      </c>
      <c r="B76" s="4">
        <v>810089</v>
      </c>
      <c r="C76" s="5" t="s">
        <v>129</v>
      </c>
      <c r="D76" s="24">
        <v>0.11550000000000001</v>
      </c>
      <c r="E76" s="24">
        <v>0.1017</v>
      </c>
      <c r="F76" s="24">
        <v>-0.50260000000000005</v>
      </c>
      <c r="G76" s="24">
        <v>-0.1242</v>
      </c>
      <c r="H76" s="24">
        <v>-1</v>
      </c>
      <c r="I76" s="24">
        <v>-0.13780000000000001</v>
      </c>
      <c r="J76" s="24">
        <v>0</v>
      </c>
      <c r="K76" s="24">
        <v>-1</v>
      </c>
      <c r="L76" s="24">
        <v>-2.5600000000000001E-2</v>
      </c>
      <c r="M76" s="24">
        <v>-0.1009</v>
      </c>
      <c r="N76" s="24">
        <v>-0.20419999999999999</v>
      </c>
      <c r="O76" s="24">
        <v>3.78E-2</v>
      </c>
      <c r="P76" s="24">
        <v>-0.18429999999999999</v>
      </c>
      <c r="Q76" s="24">
        <v>-0.1202</v>
      </c>
      <c r="R76" s="24">
        <v>-0.1193</v>
      </c>
      <c r="S76" s="24">
        <v>0</v>
      </c>
      <c r="T76" s="25"/>
      <c r="U76" s="24">
        <v>-2.1299999999999999E-2</v>
      </c>
      <c r="V76" s="24">
        <v>-0.36359999999999998</v>
      </c>
      <c r="W76" s="24">
        <v>1.8599999999999998E-2</v>
      </c>
      <c r="X76" s="24">
        <v>-0.5212</v>
      </c>
      <c r="Y76" s="24">
        <v>0.1394</v>
      </c>
      <c r="Z76" s="24">
        <v>-6.25E-2</v>
      </c>
      <c r="AA76" s="25"/>
      <c r="AB76" s="24">
        <v>0.13109999999999999</v>
      </c>
      <c r="AC76" s="24">
        <v>0</v>
      </c>
      <c r="AD76" s="24">
        <v>-1</v>
      </c>
      <c r="AE76" s="24">
        <v>-1.6899999999999998E-2</v>
      </c>
      <c r="AF76" s="26"/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0.85589999999999999</v>
      </c>
      <c r="AN76" s="26"/>
      <c r="AO76" s="22"/>
      <c r="AP76" s="22"/>
      <c r="AQ76" s="22"/>
      <c r="AR76" s="31"/>
    </row>
    <row r="77" spans="1:44" ht="34.5" customHeight="1" outlineLevel="1" x14ac:dyDescent="0.25">
      <c r="A77" s="3">
        <v>17</v>
      </c>
      <c r="B77" s="42">
        <v>810111</v>
      </c>
      <c r="C77" s="43" t="s">
        <v>130</v>
      </c>
      <c r="D77" s="24">
        <v>0.1055</v>
      </c>
      <c r="E77" s="24">
        <v>9.7600000000000006E-2</v>
      </c>
      <c r="F77" s="24">
        <v>0.83009999999999995</v>
      </c>
      <c r="G77" s="24">
        <v>2.6242000000000001</v>
      </c>
      <c r="H77" s="24">
        <v>0</v>
      </c>
      <c r="I77" s="24">
        <v>0.62029999999999996</v>
      </c>
      <c r="J77" s="24">
        <v>0</v>
      </c>
      <c r="K77" s="24">
        <v>0</v>
      </c>
      <c r="L77" s="24">
        <v>3.3E-3</v>
      </c>
      <c r="M77" s="24">
        <v>-7.17E-2</v>
      </c>
      <c r="N77" s="24">
        <v>-0.24560000000000001</v>
      </c>
      <c r="O77" s="24">
        <v>0</v>
      </c>
      <c r="P77" s="24">
        <v>0.1217</v>
      </c>
      <c r="Q77" s="24">
        <v>-6.7400000000000002E-2</v>
      </c>
      <c r="R77" s="24">
        <v>-0.2094</v>
      </c>
      <c r="S77" s="24">
        <v>0</v>
      </c>
      <c r="T77" s="25"/>
      <c r="U77" s="24">
        <v>8.9700000000000002E-2</v>
      </c>
      <c r="V77" s="24">
        <v>0</v>
      </c>
      <c r="W77" s="24">
        <v>2.3052999999999999</v>
      </c>
      <c r="X77" s="24">
        <v>-0.29480000000000001</v>
      </c>
      <c r="Y77" s="24">
        <v>0.71430000000000005</v>
      </c>
      <c r="Z77" s="24">
        <v>-1</v>
      </c>
      <c r="AA77" s="25"/>
      <c r="AB77" s="24">
        <v>0.69410000000000005</v>
      </c>
      <c r="AC77" s="24">
        <v>0</v>
      </c>
      <c r="AD77" s="24">
        <v>0</v>
      </c>
      <c r="AE77" s="24">
        <v>-0.02</v>
      </c>
      <c r="AF77" s="26"/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1.65</v>
      </c>
      <c r="AN77" s="26"/>
      <c r="AO77" s="22"/>
      <c r="AP77" s="22"/>
      <c r="AQ77" s="22"/>
      <c r="AR77" s="31"/>
    </row>
    <row r="78" spans="1:44" ht="34.5" customHeight="1" outlineLevel="1" x14ac:dyDescent="0.25">
      <c r="A78" s="3">
        <v>18</v>
      </c>
      <c r="B78" s="42">
        <v>810113</v>
      </c>
      <c r="C78" s="43" t="s">
        <v>131</v>
      </c>
      <c r="D78" s="24">
        <v>0.1169</v>
      </c>
      <c r="E78" s="24">
        <v>7.4300000000000005E-2</v>
      </c>
      <c r="F78" s="24">
        <v>1.7877000000000001</v>
      </c>
      <c r="G78" s="24">
        <v>-0.1804</v>
      </c>
      <c r="H78" s="24">
        <v>0</v>
      </c>
      <c r="I78" s="24">
        <v>-0.58330000000000004</v>
      </c>
      <c r="J78" s="24">
        <v>0</v>
      </c>
      <c r="K78" s="24">
        <v>-1</v>
      </c>
      <c r="L78" s="24">
        <v>6.0100000000000001E-2</v>
      </c>
      <c r="M78" s="24">
        <v>6.4299999999999996E-2</v>
      </c>
      <c r="N78" s="24">
        <v>4.1999999999999997E-3</v>
      </c>
      <c r="O78" s="24">
        <v>1.0455000000000001</v>
      </c>
      <c r="P78" s="24">
        <v>-6.1800000000000001E-2</v>
      </c>
      <c r="Q78" s="24">
        <v>0.1186</v>
      </c>
      <c r="R78" s="24">
        <v>-0.30049999999999999</v>
      </c>
      <c r="S78" s="24">
        <v>0</v>
      </c>
      <c r="T78" s="25"/>
      <c r="U78" s="24">
        <v>2.1600000000000001E-2</v>
      </c>
      <c r="V78" s="24">
        <v>-0.53969999999999996</v>
      </c>
      <c r="W78" s="24">
        <v>-0.29859999999999998</v>
      </c>
      <c r="X78" s="24">
        <v>-0.73180000000000001</v>
      </c>
      <c r="Y78" s="24">
        <v>-0.17530000000000001</v>
      </c>
      <c r="Z78" s="24">
        <v>-0.127</v>
      </c>
      <c r="AA78" s="25"/>
      <c r="AB78" s="24">
        <v>-2.5999999999999999E-3</v>
      </c>
      <c r="AC78" s="24">
        <v>0</v>
      </c>
      <c r="AD78" s="24">
        <v>-1</v>
      </c>
      <c r="AE78" s="24">
        <v>-1.4E-3</v>
      </c>
      <c r="AF78" s="26"/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0.73760000000000003</v>
      </c>
      <c r="AN78" s="26"/>
      <c r="AO78" s="22"/>
      <c r="AP78" s="22"/>
      <c r="AQ78" s="22"/>
      <c r="AR78" s="31"/>
    </row>
    <row r="79" spans="1:44" ht="34.5" customHeight="1" outlineLevel="1" x14ac:dyDescent="0.25">
      <c r="A79" s="3">
        <v>19</v>
      </c>
      <c r="B79" s="42">
        <v>810131</v>
      </c>
      <c r="C79" s="43" t="s">
        <v>132</v>
      </c>
      <c r="D79" s="24">
        <v>0.11749999999999999</v>
      </c>
      <c r="E79" s="24">
        <v>7.0999999999999994E-2</v>
      </c>
      <c r="F79" s="24">
        <v>0.1643</v>
      </c>
      <c r="G79" s="24">
        <v>-0.31900000000000001</v>
      </c>
      <c r="H79" s="24">
        <v>0</v>
      </c>
      <c r="I79" s="24">
        <v>0.53649999999999998</v>
      </c>
      <c r="J79" s="24">
        <v>0</v>
      </c>
      <c r="K79" s="24">
        <v>0</v>
      </c>
      <c r="L79" s="24">
        <v>0.2399</v>
      </c>
      <c r="M79" s="24">
        <v>-0.18690000000000001</v>
      </c>
      <c r="N79" s="24">
        <v>-0.73419999999999996</v>
      </c>
      <c r="O79" s="24">
        <v>0.48149999999999998</v>
      </c>
      <c r="P79" s="24">
        <v>-0.62080000000000002</v>
      </c>
      <c r="Q79" s="24">
        <v>-4.6399999999999997E-2</v>
      </c>
      <c r="R79" s="24">
        <v>-0.1313</v>
      </c>
      <c r="S79" s="24">
        <v>0</v>
      </c>
      <c r="T79" s="25"/>
      <c r="U79" s="24">
        <v>-9.5999999999999992E-3</v>
      </c>
      <c r="V79" s="24">
        <v>-0.9758</v>
      </c>
      <c r="W79" s="24">
        <v>8.3999999999999995E-3</v>
      </c>
      <c r="X79" s="24">
        <v>-0.84030000000000005</v>
      </c>
      <c r="Y79" s="24">
        <v>-0.69599999999999995</v>
      </c>
      <c r="Z79" s="24">
        <v>-1</v>
      </c>
      <c r="AA79" s="25"/>
      <c r="AB79" s="24">
        <v>0.2324</v>
      </c>
      <c r="AC79" s="24">
        <v>0</v>
      </c>
      <c r="AD79" s="24">
        <v>1</v>
      </c>
      <c r="AE79" s="24">
        <v>8.8999999999999999E-3</v>
      </c>
      <c r="AF79" s="26"/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-0.69579999999999997</v>
      </c>
      <c r="AN79" s="26"/>
      <c r="AO79" s="22"/>
      <c r="AP79" s="31"/>
      <c r="AQ79" s="22"/>
      <c r="AR79" s="31"/>
    </row>
    <row r="80" spans="1:44" ht="34.5" customHeight="1" outlineLevel="1" x14ac:dyDescent="0.25">
      <c r="A80" s="3">
        <v>20</v>
      </c>
      <c r="B80" s="42">
        <v>810157</v>
      </c>
      <c r="C80" s="43" t="s">
        <v>133</v>
      </c>
      <c r="D80" s="24">
        <v>0.27329999999999999</v>
      </c>
      <c r="E80" s="24">
        <v>0.1593</v>
      </c>
      <c r="F80" s="24">
        <v>-0.52059999999999995</v>
      </c>
      <c r="G80" s="24">
        <v>-7.0400000000000004E-2</v>
      </c>
      <c r="H80" s="24">
        <v>0</v>
      </c>
      <c r="I80" s="24">
        <v>-0.30769999999999997</v>
      </c>
      <c r="J80" s="24">
        <v>0</v>
      </c>
      <c r="K80" s="24">
        <v>0</v>
      </c>
      <c r="L80" s="24">
        <v>-1.7899999999999999E-2</v>
      </c>
      <c r="M80" s="24">
        <v>8.2799999999999999E-2</v>
      </c>
      <c r="N80" s="24">
        <v>-0.46029999999999999</v>
      </c>
      <c r="O80" s="24">
        <v>-0.70189999999999997</v>
      </c>
      <c r="P80" s="24">
        <v>-0.54390000000000005</v>
      </c>
      <c r="Q80" s="24">
        <v>0.19089999999999999</v>
      </c>
      <c r="R80" s="24">
        <v>0.18240000000000001</v>
      </c>
      <c r="S80" s="24">
        <v>0</v>
      </c>
      <c r="T80" s="25"/>
      <c r="U80" s="24">
        <v>8.3000000000000001E-3</v>
      </c>
      <c r="V80" s="24">
        <v>-0.85709999999999997</v>
      </c>
      <c r="W80" s="24">
        <v>-0.39739999999999998</v>
      </c>
      <c r="X80" s="24">
        <v>-0.43819999999999998</v>
      </c>
      <c r="Y80" s="24">
        <v>-1</v>
      </c>
      <c r="Z80" s="24">
        <v>-1</v>
      </c>
      <c r="AA80" s="25"/>
      <c r="AB80" s="24">
        <v>0.29349999999999998</v>
      </c>
      <c r="AC80" s="24">
        <v>0</v>
      </c>
      <c r="AD80" s="24">
        <v>0</v>
      </c>
      <c r="AE80" s="24">
        <v>-5.1000000000000004E-3</v>
      </c>
      <c r="AF80" s="26"/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-1</v>
      </c>
      <c r="AN80" s="26"/>
      <c r="AO80" s="32"/>
      <c r="AP80" s="31"/>
      <c r="AQ80" s="22"/>
      <c r="AR80" s="31"/>
    </row>
    <row r="81" spans="1:44" ht="21.75" customHeight="1" x14ac:dyDescent="0.25"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</row>
    <row r="82" spans="1:44" ht="23.25" customHeight="1" x14ac:dyDescent="0.25">
      <c r="A82" s="47" t="s">
        <v>87</v>
      </c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</row>
    <row r="83" spans="1:44" ht="75.75" customHeight="1" x14ac:dyDescent="0.3">
      <c r="A83" s="44" t="s">
        <v>88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V83" s="36"/>
      <c r="AO83" s="36" t="s">
        <v>89</v>
      </c>
    </row>
    <row r="84" spans="1:44" ht="75.75" customHeight="1" x14ac:dyDescent="0.3">
      <c r="A84" s="37"/>
      <c r="B84" s="37"/>
      <c r="C84" s="38"/>
      <c r="D84" s="39"/>
      <c r="E84" s="39"/>
      <c r="F84" s="36"/>
      <c r="G84" s="36"/>
      <c r="H84" s="36"/>
      <c r="V84" s="36"/>
      <c r="AO84" s="36"/>
    </row>
    <row r="85" spans="1:44" ht="75.75" customHeight="1" x14ac:dyDescent="0.3">
      <c r="A85" s="44" t="s">
        <v>90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V85" s="36"/>
      <c r="AO85" s="36" t="s">
        <v>91</v>
      </c>
    </row>
    <row r="86" spans="1:44" ht="75.75" customHeight="1" x14ac:dyDescent="0.3">
      <c r="A86" s="37"/>
      <c r="B86" s="37"/>
      <c r="C86" s="40"/>
      <c r="D86" s="40"/>
      <c r="E86" s="40"/>
      <c r="F86" s="36"/>
      <c r="G86" s="36"/>
      <c r="H86" s="36"/>
      <c r="V86" s="36"/>
      <c r="AO86" s="36"/>
    </row>
    <row r="87" spans="1:44" ht="75.75" customHeight="1" x14ac:dyDescent="0.3">
      <c r="A87" s="44" t="s">
        <v>92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V87" s="36"/>
      <c r="AO87" s="36" t="s">
        <v>93</v>
      </c>
    </row>
    <row r="88" spans="1:44" ht="75.75" customHeight="1" x14ac:dyDescent="0.3">
      <c r="A88" s="37"/>
      <c r="B88" s="37"/>
      <c r="C88" s="40"/>
      <c r="D88" s="40"/>
      <c r="E88" s="40"/>
      <c r="F88" s="36"/>
      <c r="G88" s="36"/>
      <c r="H88" s="36"/>
      <c r="V88" s="36"/>
      <c r="AO88" s="36"/>
    </row>
    <row r="89" spans="1:44" ht="75.75" customHeight="1" x14ac:dyDescent="0.3">
      <c r="A89" s="44" t="s">
        <v>94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V89" s="36"/>
      <c r="AO89" s="36" t="s">
        <v>95</v>
      </c>
    </row>
    <row r="90" spans="1:44" ht="75.75" customHeight="1" x14ac:dyDescent="0.3">
      <c r="A90" s="37"/>
      <c r="B90" s="37"/>
      <c r="C90" s="40"/>
      <c r="D90" s="40"/>
      <c r="E90" s="40"/>
      <c r="F90" s="36"/>
      <c r="G90" s="36"/>
      <c r="H90" s="36"/>
      <c r="V90" s="36"/>
      <c r="AO90" s="36"/>
    </row>
    <row r="91" spans="1:44" ht="75.75" customHeight="1" x14ac:dyDescent="0.3">
      <c r="A91" s="44" t="s">
        <v>96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V91" s="36"/>
      <c r="AO91" s="36" t="s">
        <v>97</v>
      </c>
    </row>
    <row r="92" spans="1:44" ht="75.75" customHeight="1" x14ac:dyDescent="0.3">
      <c r="A92" s="37"/>
      <c r="B92" s="37"/>
      <c r="C92" s="38"/>
      <c r="D92" s="39"/>
      <c r="E92" s="39"/>
      <c r="F92" s="36"/>
      <c r="G92" s="36"/>
      <c r="H92" s="36"/>
      <c r="V92" s="36"/>
      <c r="AO92" s="36"/>
    </row>
    <row r="93" spans="1:44" ht="75.75" customHeight="1" x14ac:dyDescent="0.3">
      <c r="A93" s="44" t="s">
        <v>98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V93" s="36"/>
      <c r="AO93" s="36" t="s">
        <v>99</v>
      </c>
    </row>
    <row r="94" spans="1:44" ht="75.75" customHeight="1" x14ac:dyDescent="0.3">
      <c r="A94" s="41"/>
      <c r="B94" s="41"/>
      <c r="C94" s="40"/>
      <c r="D94" s="40"/>
      <c r="E94" s="40"/>
      <c r="F94" s="36"/>
      <c r="G94" s="36"/>
      <c r="H94" s="36"/>
      <c r="V94" s="36"/>
      <c r="AO94" s="36"/>
    </row>
    <row r="95" spans="1:44" ht="75.75" customHeight="1" x14ac:dyDescent="0.3">
      <c r="A95" s="44" t="s">
        <v>100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V95" s="36"/>
      <c r="AO95" s="36" t="s">
        <v>101</v>
      </c>
    </row>
    <row r="96" spans="1:44" ht="75.75" customHeight="1" x14ac:dyDescent="0.3">
      <c r="A96" s="41"/>
      <c r="B96" s="41"/>
      <c r="C96" s="40"/>
      <c r="D96" s="40"/>
      <c r="E96" s="40"/>
      <c r="F96" s="36"/>
      <c r="G96" s="36"/>
      <c r="H96" s="36"/>
      <c r="V96" s="36"/>
      <c r="AO96" s="36"/>
    </row>
    <row r="97" spans="1:41" ht="75.75" customHeight="1" x14ac:dyDescent="0.3">
      <c r="A97" s="44" t="s">
        <v>102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V97" s="36"/>
      <c r="AO97" s="36" t="s">
        <v>103</v>
      </c>
    </row>
    <row r="98" spans="1:41" ht="75.75" customHeight="1" x14ac:dyDescent="0.3">
      <c r="A98" s="41"/>
      <c r="B98" s="41"/>
      <c r="C98" s="40"/>
      <c r="D98" s="40"/>
      <c r="E98" s="40"/>
      <c r="F98" s="36"/>
      <c r="G98" s="36"/>
      <c r="H98" s="36"/>
      <c r="V98" s="36"/>
      <c r="AO98" s="36"/>
    </row>
    <row r="99" spans="1:41" ht="75.75" customHeight="1" x14ac:dyDescent="0.3">
      <c r="A99" s="44" t="s">
        <v>104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V99" s="36"/>
      <c r="AO99" s="36" t="s">
        <v>105</v>
      </c>
    </row>
    <row r="100" spans="1:41" ht="75.75" customHeight="1" x14ac:dyDescent="0.3">
      <c r="A100" s="41"/>
      <c r="B100" s="41"/>
      <c r="C100" s="40"/>
      <c r="D100" s="40"/>
      <c r="E100" s="40"/>
      <c r="F100" s="36"/>
      <c r="G100" s="36"/>
      <c r="H100" s="36"/>
      <c r="V100" s="36"/>
      <c r="AO100" s="36"/>
    </row>
    <row r="101" spans="1:41" ht="75.75" customHeight="1" x14ac:dyDescent="0.3">
      <c r="A101" s="44" t="s">
        <v>106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V101" s="36"/>
      <c r="AO101" s="36" t="s">
        <v>107</v>
      </c>
    </row>
    <row r="102" spans="1:41" ht="75.75" customHeight="1" x14ac:dyDescent="0.3">
      <c r="A102" s="41"/>
      <c r="B102" s="41"/>
      <c r="C102" s="40"/>
      <c r="D102" s="40"/>
      <c r="E102" s="40"/>
      <c r="F102" s="36"/>
      <c r="G102" s="36"/>
      <c r="H102" s="36"/>
      <c r="V102" s="36"/>
      <c r="AO102" s="36"/>
    </row>
    <row r="103" spans="1:41" ht="75.75" customHeight="1" x14ac:dyDescent="0.3">
      <c r="A103" s="44" t="s">
        <v>108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V103" s="36"/>
      <c r="AO103" s="36" t="s">
        <v>109</v>
      </c>
    </row>
    <row r="104" spans="1:41" ht="75.75" customHeight="1" x14ac:dyDescent="0.3">
      <c r="A104" s="41"/>
      <c r="B104" s="41"/>
      <c r="C104" s="40"/>
      <c r="D104" s="40"/>
      <c r="E104" s="40"/>
      <c r="F104" s="36"/>
      <c r="G104" s="36"/>
      <c r="H104" s="36"/>
      <c r="V104" s="36"/>
      <c r="AO104" s="36"/>
    </row>
    <row r="105" spans="1:41" ht="75.75" customHeight="1" x14ac:dyDescent="0.3">
      <c r="A105" s="44" t="s">
        <v>110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V105" s="36"/>
      <c r="AO105" s="36" t="s">
        <v>111</v>
      </c>
    </row>
  </sheetData>
  <autoFilter ref="A12:AR35"/>
  <mergeCells count="42">
    <mergeCell ref="A6:AR6"/>
    <mergeCell ref="D7:AR7"/>
    <mergeCell ref="A8:A11"/>
    <mergeCell ref="B8:B11"/>
    <mergeCell ref="C8:C11"/>
    <mergeCell ref="D8:AM8"/>
    <mergeCell ref="AO8:AO13"/>
    <mergeCell ref="AP8:AP13"/>
    <mergeCell ref="AQ8:AQ13"/>
    <mergeCell ref="AR8:AR13"/>
    <mergeCell ref="AG9:AM9"/>
    <mergeCell ref="AN9:AN13"/>
    <mergeCell ref="D10:K10"/>
    <mergeCell ref="L10:S10"/>
    <mergeCell ref="U10:Z10"/>
    <mergeCell ref="AB10:AE10"/>
    <mergeCell ref="AG10:AM10"/>
    <mergeCell ref="D9:S9"/>
    <mergeCell ref="T9:T13"/>
    <mergeCell ref="U9:Z9"/>
    <mergeCell ref="AA9:AA13"/>
    <mergeCell ref="AB9:AE9"/>
    <mergeCell ref="AF9:AF13"/>
    <mergeCell ref="A91:S91"/>
    <mergeCell ref="A34:C34"/>
    <mergeCell ref="A35:C35"/>
    <mergeCell ref="A37:C37"/>
    <mergeCell ref="D37:AE37"/>
    <mergeCell ref="A60:C60"/>
    <mergeCell ref="D60:AE60"/>
    <mergeCell ref="A82:AR82"/>
    <mergeCell ref="A83:S83"/>
    <mergeCell ref="A85:S85"/>
    <mergeCell ref="A87:S87"/>
    <mergeCell ref="A89:S89"/>
    <mergeCell ref="A105:S105"/>
    <mergeCell ref="A93:S93"/>
    <mergeCell ref="A95:S95"/>
    <mergeCell ref="A97:S97"/>
    <mergeCell ref="A99:S99"/>
    <mergeCell ref="A101:S101"/>
    <mergeCell ref="A103:S103"/>
  </mergeCells>
  <conditionalFormatting sqref="AR14:AR24 AR30:AR33">
    <cfRule type="cellIs" dxfId="8" priority="7" operator="equal">
      <formula>"III группа"</formula>
    </cfRule>
    <cfRule type="cellIs" dxfId="7" priority="8" operator="equal">
      <formula>"II группа"</formula>
    </cfRule>
    <cfRule type="cellIs" dxfId="6" priority="9" operator="equal">
      <formula>"I группа"</formula>
    </cfRule>
  </conditionalFormatting>
  <conditionalFormatting sqref="AR25:AR26 AR29">
    <cfRule type="cellIs" dxfId="5" priority="4" operator="equal">
      <formula>"III группа"</formula>
    </cfRule>
    <cfRule type="cellIs" dxfId="4" priority="5" operator="equal">
      <formula>"II группа"</formula>
    </cfRule>
    <cfRule type="cellIs" dxfId="3" priority="6" operator="equal">
      <formula>"I группа"</formula>
    </cfRule>
  </conditionalFormatting>
  <conditionalFormatting sqref="AR27:AR28">
    <cfRule type="cellIs" dxfId="2" priority="1" operator="equal">
      <formula>"III группа"</formula>
    </cfRule>
    <cfRule type="cellIs" dxfId="1" priority="2" operator="equal">
      <formula>"II группа"</formula>
    </cfRule>
    <cfRule type="cellIs" dxfId="0" priority="3" operator="equal">
      <formula>"I группа"</formula>
    </cfRule>
  </conditionalFormatting>
  <pageMargins left="0.39370078740157483" right="0.39370078740157483" top="0.39370078740157483" bottom="0.39370078740157483" header="0.31496062992125984" footer="0.31496062992125984"/>
  <pageSetup paperSize="9" scale="2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показат. стим. АП 3 кв.</vt:lpstr>
      <vt:lpstr>Расчет показат. стим. ПП 3 кв.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2026-09-07T10:31:08Z</dcterms:created>
  <dcterms:modified xsi:type="dcterms:W3CDTF">2026-09-07T10:33:08Z</dcterms:modified>
</cp:coreProperties>
</file>